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_xmlsignatures/sig5.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Desktop\"/>
    </mc:Choice>
  </mc:AlternateContent>
  <bookViews>
    <workbookView xWindow="0" yWindow="0" windowWidth="28800" windowHeight="13320" tabRatio="961"/>
  </bookViews>
  <sheets>
    <sheet name="Carátula" sheetId="15" r:id="rId1"/>
    <sheet name="BG" sheetId="1" r:id="rId2"/>
    <sheet name="ER" sheetId="40" r:id="rId3"/>
    <sheet name="VPN" sheetId="41" r:id="rId4"/>
    <sheet name="EFE" sheetId="50" r:id="rId5"/>
    <sheet name="A" sheetId="44" r:id="rId6"/>
    <sheet name="B" sheetId="5" r:id="rId7"/>
    <sheet name="C" sheetId="6" r:id="rId8"/>
    <sheet name="D" sheetId="7" r:id="rId9"/>
    <sheet name="E" sheetId="8" r:id="rId10"/>
    <sheet name="F" sheetId="45" r:id="rId11"/>
    <sheet name="G" sheetId="39" r:id="rId12"/>
    <sheet name="H" sheetId="29" r:id="rId13"/>
    <sheet name="I " sheetId="32" r:id="rId14"/>
    <sheet name="J" sheetId="13" r:id="rId15"/>
    <sheet name="PRI-A" sheetId="60" r:id="rId16"/>
    <sheet name="PRI-B" sheetId="61" r:id="rId17"/>
    <sheet name="Nota 1" sheetId="51" r:id="rId18"/>
    <sheet name="Notas 2 y 3" sheetId="52" r:id="rId19"/>
    <sheet name="Nota 4" sheetId="53" r:id="rId20"/>
    <sheet name="Nota 5 y 6" sheetId="54" r:id="rId21"/>
    <sheet name="Notas 7 y 8" sheetId="55" r:id="rId22"/>
    <sheet name="Nota 9" sheetId="56" r:id="rId23"/>
    <sheet name="Notas 10 y 11" sheetId="58" r:id="rId24"/>
    <sheet name="Notas 12, 13 y 14" sheetId="59" r:id="rId25"/>
  </sheets>
  <externalReferences>
    <externalReference r:id="rId26"/>
    <externalReference r:id="rId27"/>
    <externalReference r:id="rId28"/>
    <externalReference r:id="rId29"/>
    <externalReference r:id="rId30"/>
    <externalReference r:id="rId31"/>
  </externalReferences>
  <definedNames>
    <definedName name="_xlnm.Print_Area" localSheetId="5">A!$A$4:$M$49</definedName>
    <definedName name="_xlnm.Print_Area" localSheetId="6">B!$A$1:$K$38</definedName>
    <definedName name="_xlnm.Print_Area" localSheetId="1">BG!$A$1:$H$33</definedName>
    <definedName name="_xlnm.Print_Area" localSheetId="4">EFE!$B$2:$L$49</definedName>
    <definedName name="_xlnm.Print_Area" localSheetId="2">ER!$A$1:$J$46</definedName>
    <definedName name="_xlnm.Print_Area" localSheetId="10">F!$A$1:$D$38</definedName>
    <definedName name="_xlnm.Print_Area" localSheetId="11">G!$A$1:$F$50</definedName>
    <definedName name="_xlnm.Print_Area" localSheetId="13">'I '!$A$1:$C$33</definedName>
    <definedName name="_xlnm.Print_Area" localSheetId="14">J!$A$1:$I$50</definedName>
    <definedName name="_xlnm.Print_Area" localSheetId="3">VPN!$A$1:$H$38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3" i="8" l="1"/>
  <c r="C40" i="29" l="1"/>
  <c r="B35" i="15" l="1"/>
  <c r="B36" i="15"/>
  <c r="E39" i="44" l="1"/>
  <c r="D39" i="44"/>
  <c r="B16" i="29" l="1"/>
  <c r="B14" i="29"/>
  <c r="D8" i="41" l="1"/>
  <c r="B24" i="58" l="1"/>
  <c r="B23" i="58"/>
  <c r="B22" i="58"/>
  <c r="B21" i="58"/>
  <c r="L38" i="44" l="1"/>
  <c r="G38" i="44"/>
  <c r="M38" i="44" l="1"/>
  <c r="C46" i="51" l="1"/>
  <c r="E44" i="51"/>
  <c r="E45" i="51"/>
  <c r="E43" i="51"/>
  <c r="E46" i="51" l="1"/>
  <c r="C25" i="39"/>
  <c r="E21" i="39"/>
  <c r="C21" i="39" s="1"/>
  <c r="E20" i="39"/>
  <c r="C20" i="39" s="1"/>
  <c r="E19" i="39"/>
  <c r="C19" i="39" s="1"/>
  <c r="E17" i="39"/>
  <c r="H41" i="50" l="1"/>
  <c r="H33" i="50"/>
  <c r="F19" i="41"/>
  <c r="F15" i="41" l="1"/>
  <c r="G23" i="41"/>
  <c r="G21" i="41"/>
  <c r="G19" i="41"/>
  <c r="G17" i="41"/>
  <c r="G13" i="41"/>
  <c r="G11" i="41"/>
  <c r="G8" i="41" l="1"/>
  <c r="C29" i="59" l="1"/>
  <c r="C16" i="59"/>
  <c r="B18" i="58"/>
  <c r="B19" i="58"/>
  <c r="B25" i="58" l="1"/>
  <c r="G9" i="1"/>
  <c r="B16" i="59"/>
  <c r="I11" i="40" s="1"/>
  <c r="B29" i="59"/>
  <c r="I17" i="40" s="1"/>
  <c r="C25" i="58"/>
  <c r="B9" i="58"/>
  <c r="B8" i="58"/>
  <c r="C10" i="58"/>
  <c r="B41" i="56"/>
  <c r="B40" i="56"/>
  <c r="B39" i="56"/>
  <c r="B38" i="56"/>
  <c r="B37" i="56"/>
  <c r="B36" i="56"/>
  <c r="B32" i="56"/>
  <c r="B31" i="56"/>
  <c r="B30" i="56"/>
  <c r="B29" i="56"/>
  <c r="B25" i="56"/>
  <c r="B24" i="56"/>
  <c r="B23" i="56"/>
  <c r="B22" i="56"/>
  <c r="B21" i="56"/>
  <c r="B20" i="56"/>
  <c r="B19" i="56"/>
  <c r="B18" i="56"/>
  <c r="B17" i="56"/>
  <c r="B16" i="56"/>
  <c r="B15" i="56"/>
  <c r="B14" i="56"/>
  <c r="B13" i="56"/>
  <c r="B12" i="56"/>
  <c r="B11" i="56"/>
  <c r="B10" i="56"/>
  <c r="C42" i="56"/>
  <c r="C26" i="56"/>
  <c r="C43" i="56" s="1"/>
  <c r="B10" i="55"/>
  <c r="B8" i="55"/>
  <c r="B49" i="54"/>
  <c r="B48" i="54"/>
  <c r="B47" i="54"/>
  <c r="B46" i="54"/>
  <c r="B44" i="54"/>
  <c r="C50" i="54"/>
  <c r="B25" i="54"/>
  <c r="B21" i="54"/>
  <c r="B18" i="54"/>
  <c r="B11" i="54"/>
  <c r="B10" i="54"/>
  <c r="B9" i="54"/>
  <c r="B8" i="54"/>
  <c r="B35" i="53"/>
  <c r="B34" i="53"/>
  <c r="B33" i="53"/>
  <c r="B32" i="53"/>
  <c r="B31" i="53"/>
  <c r="B30" i="53"/>
  <c r="B29" i="53"/>
  <c r="B28" i="53"/>
  <c r="B27" i="53"/>
  <c r="B26" i="53"/>
  <c r="B25" i="53"/>
  <c r="B24" i="53"/>
  <c r="B22" i="53"/>
  <c r="B23" i="54" l="1"/>
  <c r="C21" i="54"/>
  <c r="C24" i="54" s="1"/>
  <c r="B26" i="56"/>
  <c r="B11" i="55"/>
  <c r="C10" i="1" s="1"/>
  <c r="B10" i="58"/>
  <c r="G8" i="1" s="1"/>
  <c r="B50" i="54"/>
  <c r="C9" i="1" s="1"/>
  <c r="B12" i="54"/>
  <c r="C8" i="1" s="1"/>
  <c r="B24" i="54"/>
  <c r="B26" i="54" s="1"/>
  <c r="G7" i="1"/>
  <c r="B42" i="56"/>
  <c r="D18" i="54"/>
  <c r="B21" i="53"/>
  <c r="B20" i="53"/>
  <c r="B19" i="53"/>
  <c r="B18" i="53"/>
  <c r="G17" i="1" l="1"/>
  <c r="B43" i="56"/>
  <c r="B36" i="53"/>
  <c r="B15" i="53"/>
  <c r="B13" i="53"/>
  <c r="B12" i="53"/>
  <c r="B11" i="53"/>
  <c r="B10" i="53"/>
  <c r="B9" i="53"/>
  <c r="B16" i="53" l="1"/>
  <c r="B37" i="53" s="1"/>
  <c r="C7" i="1" s="1"/>
  <c r="C13" i="1" s="1"/>
  <c r="C12" i="54"/>
  <c r="C36" i="53"/>
  <c r="C16" i="53"/>
  <c r="C37" i="53" s="1"/>
  <c r="G23" i="5" l="1"/>
  <c r="F39" i="50" l="1"/>
  <c r="K35" i="50"/>
  <c r="I35" i="50"/>
  <c r="K33" i="50"/>
  <c r="J33" i="50"/>
  <c r="I33" i="50"/>
  <c r="I27" i="50"/>
  <c r="K24" i="50"/>
  <c r="J24" i="50"/>
  <c r="H24" i="50"/>
  <c r="K17" i="50"/>
  <c r="J17" i="50"/>
  <c r="I17" i="50"/>
  <c r="H18" i="50"/>
  <c r="K14" i="50"/>
  <c r="J14" i="50"/>
  <c r="I14" i="50"/>
  <c r="K13" i="50"/>
  <c r="K18" i="50" s="1"/>
  <c r="J13" i="50"/>
  <c r="J18" i="50" s="1"/>
  <c r="I13" i="50"/>
  <c r="I18" i="50" s="1"/>
  <c r="F18" i="50" l="1"/>
  <c r="I37" i="50"/>
  <c r="J37" i="50"/>
  <c r="J41" i="50" s="1"/>
  <c r="F24" i="50"/>
  <c r="F33" i="50"/>
  <c r="K37" i="50"/>
  <c r="F37" i="50" l="1"/>
  <c r="F41" i="50" s="1"/>
  <c r="C13" i="45"/>
  <c r="I14" i="5"/>
  <c r="I23" i="5" s="1"/>
  <c r="E14" i="5"/>
  <c r="F30" i="39" l="1"/>
  <c r="C17" i="39"/>
  <c r="C39" i="44" l="1"/>
  <c r="G14" i="44" l="1"/>
  <c r="G43" i="29" l="1"/>
  <c r="K39" i="44"/>
  <c r="J39" i="44"/>
  <c r="H39" i="44"/>
  <c r="G36" i="44"/>
  <c r="G34" i="44"/>
  <c r="G22" i="44"/>
  <c r="G16" i="44"/>
  <c r="G32" i="44"/>
  <c r="G28" i="44"/>
  <c r="G24" i="44"/>
  <c r="L22" i="44"/>
  <c r="L20" i="44"/>
  <c r="G20" i="44"/>
  <c r="G18" i="44"/>
  <c r="L16" i="44"/>
  <c r="G12" i="44" l="1"/>
  <c r="F39" i="44"/>
  <c r="I39" i="44"/>
  <c r="G26" i="44"/>
  <c r="M22" i="44"/>
  <c r="M16" i="44"/>
  <c r="G30" i="44"/>
  <c r="G39" i="44" l="1"/>
  <c r="F14" i="29" l="1"/>
  <c r="F16" i="29"/>
  <c r="C25" i="45" l="1"/>
  <c r="I13" i="40" s="1"/>
  <c r="F17" i="8"/>
  <c r="D17" i="8"/>
  <c r="C17" i="8"/>
  <c r="B17" i="8"/>
  <c r="E28" i="13" l="1"/>
  <c r="H19" i="1"/>
  <c r="H13" i="1"/>
  <c r="D22" i="1"/>
  <c r="D13" i="1"/>
  <c r="H20" i="1" l="1"/>
  <c r="H24" i="1" s="1"/>
  <c r="D24" i="1"/>
  <c r="D23" i="8" l="1"/>
  <c r="C23" i="8"/>
  <c r="B23" i="8"/>
  <c r="E20" i="8"/>
  <c r="E23" i="8" s="1"/>
  <c r="A14" i="44"/>
  <c r="A16" i="44" s="1"/>
  <c r="A18" i="44" s="1"/>
  <c r="A20" i="44" s="1"/>
  <c r="A22" i="44" s="1"/>
  <c r="A24" i="44" s="1"/>
  <c r="A26" i="44" s="1"/>
  <c r="A28" i="44" s="1"/>
  <c r="A30" i="44" s="1"/>
  <c r="A32" i="44" s="1"/>
  <c r="A34" i="44" s="1"/>
  <c r="A36" i="44" s="1"/>
  <c r="A38" i="44" s="1"/>
  <c r="L14" i="44" l="1"/>
  <c r="M14" i="44" s="1"/>
  <c r="R39" i="44"/>
  <c r="S39" i="44"/>
  <c r="T39" i="44"/>
  <c r="U39" i="44"/>
  <c r="V39" i="44"/>
  <c r="P17" i="44"/>
  <c r="P19" i="44"/>
  <c r="P21" i="44"/>
  <c r="P23" i="44"/>
  <c r="P25" i="44"/>
  <c r="P31" i="44"/>
  <c r="P32" i="44"/>
  <c r="P33" i="44"/>
  <c r="L30" i="44"/>
  <c r="M30" i="44" s="1"/>
  <c r="L26" i="44"/>
  <c r="M26" i="44" l="1"/>
  <c r="Q17" i="44"/>
  <c r="Q19" i="44"/>
  <c r="Q25" i="44"/>
  <c r="Q33" i="44"/>
  <c r="N19" i="44"/>
  <c r="N22" i="44" s="1"/>
  <c r="L15" i="44"/>
  <c r="P15" i="44" s="1"/>
  <c r="M20" i="44" l="1"/>
  <c r="P20" i="44" s="1"/>
  <c r="N23" i="44"/>
  <c r="Q20" i="44" l="1"/>
  <c r="C23" i="5" l="1"/>
  <c r="L36" i="44"/>
  <c r="P38" i="44" s="1"/>
  <c r="L34" i="44"/>
  <c r="P36" i="44" s="1"/>
  <c r="L32" i="44"/>
  <c r="L28" i="44"/>
  <c r="M28" i="44" s="1"/>
  <c r="Q31" i="44"/>
  <c r="L24" i="44"/>
  <c r="P29" i="44"/>
  <c r="L18" i="44"/>
  <c r="L12" i="44"/>
  <c r="M12" i="44" l="1"/>
  <c r="L39" i="44"/>
  <c r="O14" i="44"/>
  <c r="O39" i="44" s="1"/>
  <c r="M36" i="44"/>
  <c r="M34" i="44"/>
  <c r="N31" i="44"/>
  <c r="Q30" i="44"/>
  <c r="N27" i="44"/>
  <c r="M24" i="44"/>
  <c r="P24" i="44" s="1"/>
  <c r="Q29" i="44"/>
  <c r="Q12" i="44"/>
  <c r="Q39" i="44" s="1"/>
  <c r="P14" i="44" l="1"/>
  <c r="Q14" i="44" s="1"/>
  <c r="M32" i="44"/>
  <c r="Q32" i="44" s="1"/>
  <c r="N24" i="44"/>
  <c r="M18" i="44"/>
  <c r="P18" i="44" s="1"/>
  <c r="Q34" i="44"/>
  <c r="Q24" i="44"/>
  <c r="Q26" i="44"/>
  <c r="M39" i="44" l="1"/>
  <c r="Q18" i="44"/>
  <c r="G10" i="41"/>
  <c r="C26" i="41"/>
  <c r="B26" i="41"/>
  <c r="D26" i="41"/>
  <c r="I15" i="40"/>
  <c r="E26" i="41" l="1"/>
  <c r="G13" i="1"/>
  <c r="E29" i="13" l="1"/>
  <c r="E15" i="13" s="1"/>
  <c r="H10" i="39"/>
  <c r="F38" i="39"/>
  <c r="C28" i="39" l="1"/>
  <c r="H16" i="6" l="1"/>
  <c r="B23" i="5" l="1"/>
  <c r="E23" i="5" s="1"/>
  <c r="E13" i="8" l="1"/>
  <c r="F16" i="6" l="1"/>
  <c r="C17" i="1" s="1"/>
  <c r="M19" i="6" l="1"/>
  <c r="L19" i="6"/>
  <c r="K19" i="6"/>
  <c r="H19" i="6"/>
  <c r="F19" i="6"/>
  <c r="D37" i="15" l="1"/>
  <c r="E36" i="15"/>
  <c r="E35" i="15"/>
  <c r="E34" i="15"/>
  <c r="A37" i="15"/>
  <c r="B34" i="15" l="1"/>
  <c r="B37" i="15" s="1"/>
  <c r="E37" i="15"/>
  <c r="E14" i="8" l="1"/>
  <c r="E17" i="8" s="1"/>
  <c r="E16" i="6"/>
  <c r="G19" i="6"/>
  <c r="I16" i="6" l="1"/>
  <c r="E19" i="6"/>
  <c r="J14" i="5"/>
  <c r="J23" i="5" s="1"/>
  <c r="C19" i="1" s="1"/>
  <c r="G19" i="1" l="1"/>
  <c r="G20" i="1" s="1"/>
  <c r="E32" i="13" s="1"/>
  <c r="F23" i="5" l="1"/>
  <c r="F28" i="13" l="1"/>
  <c r="P27" i="44" l="1"/>
  <c r="Q27" i="44" s="1"/>
  <c r="Q23" i="44"/>
  <c r="C18" i="1" l="1"/>
  <c r="P22" i="44"/>
  <c r="Q22" i="44" s="1"/>
  <c r="Q28" i="44"/>
  <c r="C22" i="1" l="1"/>
  <c r="C24" i="1" s="1"/>
  <c r="P16" i="44"/>
  <c r="N17" i="44"/>
  <c r="N39" i="44" l="1"/>
  <c r="Q16" i="44"/>
  <c r="P39" i="44"/>
  <c r="P40" i="44" s="1"/>
  <c r="F26" i="41"/>
  <c r="G24" i="41"/>
  <c r="G26" i="41" s="1"/>
  <c r="G22" i="1" s="1"/>
  <c r="G24" i="1" l="1"/>
  <c r="E33" i="13"/>
  <c r="E18" i="13" s="1"/>
  <c r="F32" i="13" l="1"/>
  <c r="E18" i="39"/>
  <c r="E30" i="39" s="1"/>
  <c r="C30" i="39"/>
  <c r="C36" i="39" l="1"/>
  <c r="C38" i="39" s="1"/>
  <c r="E38" i="39"/>
  <c r="B22" i="29"/>
  <c r="E30" i="29"/>
  <c r="B12" i="29"/>
  <c r="B38" i="29"/>
  <c r="F38" i="29" s="1"/>
  <c r="B32" i="29"/>
  <c r="F32" i="29" s="1"/>
  <c r="B36" i="29"/>
  <c r="F36" i="29" s="1"/>
  <c r="B20" i="29"/>
  <c r="C12" i="29"/>
  <c r="C34" i="29"/>
  <c r="F34" i="29" s="1"/>
  <c r="C22" i="29"/>
  <c r="C26" i="29"/>
  <c r="F26" i="29" s="1"/>
  <c r="C24" i="29"/>
  <c r="F24" i="29" s="1"/>
  <c r="C20" i="29"/>
  <c r="C18" i="29" l="1"/>
  <c r="B18" i="29"/>
  <c r="F18" i="29" s="1"/>
  <c r="B40" i="29"/>
  <c r="F40" i="29" s="1"/>
  <c r="F12" i="29"/>
  <c r="F30" i="29"/>
  <c r="E42" i="29"/>
  <c r="F22" i="29"/>
  <c r="F28" i="29"/>
  <c r="D42" i="29"/>
  <c r="F20" i="29"/>
  <c r="I23" i="40" l="1"/>
  <c r="C42" i="29"/>
  <c r="I21" i="40" s="1"/>
  <c r="I25" i="40" s="1"/>
  <c r="B42" i="29"/>
  <c r="I19" i="40" s="1"/>
  <c r="F42" i="29"/>
  <c r="E36" i="13" l="1"/>
  <c r="I31" i="40"/>
  <c r="E37" i="13" s="1"/>
  <c r="F36" i="13" s="1"/>
  <c r="E21" i="13" l="1"/>
</calcChain>
</file>

<file path=xl/comments1.xml><?xml version="1.0" encoding="utf-8"?>
<comments xmlns="http://schemas.openxmlformats.org/spreadsheetml/2006/main">
  <authors>
    <author>gmontiel</author>
  </authors>
  <commentList>
    <comment ref="A50" authorId="0" shapeId="0">
      <text>
        <r>
          <rPr>
            <sz val="9"/>
            <color indexed="81"/>
            <rFont val="Tahoma"/>
            <family val="2"/>
          </rPr>
          <t xml:space="preserve">
1º) ESTABLECER que se considerarán vinculadas a las entidades fiscalizadas, siempre y cuando mantengan operaciones con estas, a aquellas sociedades en las que sus accionistas, socios, o directores tengan participación, indistintamente, en carácter de accionistas, socios, o directores en las entidades sujetas a la fiscalización de la Comisión Nacional de Valores, así como cuando tengan directores en común. Ello, sin perjuicio de que la CNV pueda requerir información, ya sea de personas físicas o jurídicas, a las entidades fiscalizadas en consideración a otros factores de vinculación.</t>
        </r>
      </text>
    </comment>
  </commentList>
</comments>
</file>

<file path=xl/sharedStrings.xml><?xml version="1.0" encoding="utf-8"?>
<sst xmlns="http://schemas.openxmlformats.org/spreadsheetml/2006/main" count="832" uniqueCount="567">
  <si>
    <t>A C T I V O</t>
  </si>
  <si>
    <t>PASIVO</t>
  </si>
  <si>
    <t>ACTIVO CORRIENTE</t>
  </si>
  <si>
    <t>PASIVO CORRIENTE</t>
  </si>
  <si>
    <t>Total del Activo Corriente</t>
  </si>
  <si>
    <t>Total del Pasivo Corriente</t>
  </si>
  <si>
    <t>ACTIVO NO CORRIENTE</t>
  </si>
  <si>
    <t>Total del Activo no Corriente</t>
  </si>
  <si>
    <t>TOTAL  ACTIVO</t>
  </si>
  <si>
    <t>(Expresado en Guaraníes)</t>
  </si>
  <si>
    <t xml:space="preserve"> </t>
  </si>
  <si>
    <t xml:space="preserve">   Impuesto a la Renta</t>
  </si>
  <si>
    <t>RUBROS</t>
  </si>
  <si>
    <t>RESERVAS</t>
  </si>
  <si>
    <t>AL INICIO DEL</t>
  </si>
  <si>
    <t>AL CIERRE DEL</t>
  </si>
  <si>
    <t>CUENTAS</t>
  </si>
  <si>
    <t>DEL PERIODO</t>
  </si>
  <si>
    <t>RESULTANTE</t>
  </si>
  <si>
    <t>ACTIVOS INTANGIBLES</t>
  </si>
  <si>
    <t>ANEXO B</t>
  </si>
  <si>
    <t xml:space="preserve">                                VALORES DE ORIGEN</t>
  </si>
  <si>
    <t xml:space="preserve">        AMORTIZACIONES</t>
  </si>
  <si>
    <t>AUMENTO</t>
  </si>
  <si>
    <t>DISMINUCION</t>
  </si>
  <si>
    <t>ACUMULADAS</t>
  </si>
  <si>
    <t>DEL</t>
  </si>
  <si>
    <t>BAJAS</t>
  </si>
  <si>
    <t xml:space="preserve">ACUM.AL CIERRE </t>
  </si>
  <si>
    <t xml:space="preserve">NETO </t>
  </si>
  <si>
    <t xml:space="preserve">INVERSIONES, ACCIONES, DEBENTURES Y OTROS TITULOS EMITIDOS EN SERIE </t>
  </si>
  <si>
    <t>PARTICIPACION EN OTRAS SOCIEDADES</t>
  </si>
  <si>
    <t>ANEXO C</t>
  </si>
  <si>
    <t>INFORMACION SOBRE EL EMISOR</t>
  </si>
  <si>
    <t>CLASE</t>
  </si>
  <si>
    <t>VALOR</t>
  </si>
  <si>
    <t>CANTIDAD</t>
  </si>
  <si>
    <t>NOMINAL</t>
  </si>
  <si>
    <t>UNITARIO</t>
  </si>
  <si>
    <t>TOTAL</t>
  </si>
  <si>
    <t>COTIZACION</t>
  </si>
  <si>
    <t>RESULTADO</t>
  </si>
  <si>
    <t>(NO APLICABLE)</t>
  </si>
  <si>
    <t>(DETALLAR)</t>
  </si>
  <si>
    <t>OTRAS INVERSIONES</t>
  </si>
  <si>
    <t>ANEXO D</t>
  </si>
  <si>
    <t>VALOR DE</t>
  </si>
  <si>
    <t>AMORTIZAC.</t>
  </si>
  <si>
    <t>VALOR REGISTRADO</t>
  </si>
  <si>
    <t>COSTO</t>
  </si>
  <si>
    <t>INVERSIONES CORRIENTES</t>
  </si>
  <si>
    <t>SUBTOTAL</t>
  </si>
  <si>
    <t>INVERSIONES NO CORRIENTES</t>
  </si>
  <si>
    <t>PREVISIONES</t>
  </si>
  <si>
    <t>ANEXO E</t>
  </si>
  <si>
    <t>SALDOS AL INICIO</t>
  </si>
  <si>
    <t>AUMENTOS</t>
  </si>
  <si>
    <t>DISMINUCIONES</t>
  </si>
  <si>
    <t xml:space="preserve">SALDOS AL </t>
  </si>
  <si>
    <t>DEDUCIDAS DEL ACTIVO</t>
  </si>
  <si>
    <t>ANEXO F</t>
  </si>
  <si>
    <t>I.</t>
  </si>
  <si>
    <t>COSTO DE MERCADERIAS O PRODUCTOS VENDIDOS</t>
  </si>
  <si>
    <t>Mercaderías de reventa</t>
  </si>
  <si>
    <t>a) Compras</t>
  </si>
  <si>
    <t>II.</t>
  </si>
  <si>
    <t>COSTO DE SERVICIOS PRESTADOS</t>
  </si>
  <si>
    <t>Y SERVICIOS PRESTADOS</t>
  </si>
  <si>
    <t>DETALLE</t>
  </si>
  <si>
    <t>INFORMACION REQUERIDA SOBRE COSTOS Y GASTOS</t>
  </si>
  <si>
    <t>ANEXO H</t>
  </si>
  <si>
    <t>Servicios Básicos</t>
  </si>
  <si>
    <t>Otros Gastos</t>
  </si>
  <si>
    <t>DATOS ESTADISTICOS</t>
  </si>
  <si>
    <t>ANEXO I</t>
  </si>
  <si>
    <t>INDICADORES OPERATIVOS</t>
  </si>
  <si>
    <t>Cantidad de Empleados y Obreros</t>
  </si>
  <si>
    <t>INDICES ECONOMICOS - FINANCIEROS</t>
  </si>
  <si>
    <t>ANEXO J</t>
  </si>
  <si>
    <t>LIQUIDEZ (1)</t>
  </si>
  <si>
    <t>ENDEUDAMIENTO (2)</t>
  </si>
  <si>
    <t xml:space="preserve">RENTABILIDAD (3) </t>
  </si>
  <si>
    <t xml:space="preserve">        Pasivo Corriente</t>
  </si>
  <si>
    <t>Composición del Capital</t>
  </si>
  <si>
    <t>Acciones</t>
  </si>
  <si>
    <t>Suscripto</t>
  </si>
  <si>
    <t>Integrado</t>
  </si>
  <si>
    <t>Cantidad</t>
  </si>
  <si>
    <t>Tipo</t>
  </si>
  <si>
    <t>G.</t>
  </si>
  <si>
    <t>Contribuciones sociales</t>
  </si>
  <si>
    <t>Gastos de publicidad y propaganda</t>
  </si>
  <si>
    <t>EJERCICIO</t>
  </si>
  <si>
    <t>Existencias al Comienzo del Ejercicio</t>
  </si>
  <si>
    <t>Compras y Costos de Producción del Ejercicio</t>
  </si>
  <si>
    <t>Existencia al cierre del Ejercicio</t>
  </si>
  <si>
    <t>PASIVO NO CORRIENTE</t>
  </si>
  <si>
    <t>TOTAL PASIVO Y PATRIMONIO NETO</t>
  </si>
  <si>
    <t>PERIODO</t>
  </si>
  <si>
    <t xml:space="preserve">TOTALES </t>
  </si>
  <si>
    <t>Las notas y anexos que se acompañan forman parte integrante de estos estados financieros.</t>
  </si>
  <si>
    <t>REVALUO</t>
  </si>
  <si>
    <t>ACUMULADO AL FIN DEL PERIODO</t>
  </si>
  <si>
    <t xml:space="preserve"> el ejercicio anterior</t>
  </si>
  <si>
    <t>ESTADOS CONTABLES</t>
  </si>
  <si>
    <t xml:space="preserve">Patrimonio Neto </t>
  </si>
  <si>
    <t xml:space="preserve">   Resultado Neto</t>
  </si>
  <si>
    <t xml:space="preserve">Total Pasivo </t>
  </si>
  <si>
    <t>Diferencia de Cambio</t>
  </si>
  <si>
    <t xml:space="preserve">Otros Créditos </t>
  </si>
  <si>
    <t xml:space="preserve">   Ganancia del Período</t>
  </si>
  <si>
    <t>AL INICIO PERIODO</t>
  </si>
  <si>
    <t>NOTAS</t>
  </si>
  <si>
    <t xml:space="preserve">Disponibilidades </t>
  </si>
  <si>
    <t xml:space="preserve">Créditos por Ventas </t>
  </si>
  <si>
    <t xml:space="preserve">Bienes de Cambio </t>
  </si>
  <si>
    <t xml:space="preserve">Deudas Financieras </t>
  </si>
  <si>
    <t xml:space="preserve">Deudas Comerciales  </t>
  </si>
  <si>
    <t xml:space="preserve">Deudas Sociales e Impositivas </t>
  </si>
  <si>
    <t>Anexo F</t>
  </si>
  <si>
    <t>Anexo H</t>
  </si>
  <si>
    <t xml:space="preserve">   Gastos de Administración </t>
  </si>
  <si>
    <t xml:space="preserve">   Gastos de Comercialización </t>
  </si>
  <si>
    <t xml:space="preserve">   Otros Ingresos </t>
  </si>
  <si>
    <t xml:space="preserve">   Costo de las Mercaderías Vendidas </t>
  </si>
  <si>
    <t xml:space="preserve">   Ventas Netas </t>
  </si>
  <si>
    <t xml:space="preserve">Propiedades, Planta y Equipo </t>
  </si>
  <si>
    <t xml:space="preserve">       Patrimonio Neto </t>
  </si>
  <si>
    <t xml:space="preserve">    Patrimonio Neto Excluido el Resultado del Ejerc.</t>
  </si>
  <si>
    <t>LEGAL</t>
  </si>
  <si>
    <t>Presidente</t>
  </si>
  <si>
    <r>
      <t xml:space="preserve">Denominación: </t>
    </r>
    <r>
      <rPr>
        <b/>
        <sz val="11"/>
        <rFont val="Arial"/>
        <family val="2"/>
      </rPr>
      <t>MERCOTEC S.A.E.</t>
    </r>
  </si>
  <si>
    <t>Actividad principal: Importación, distribución, consignación, representación, exportación y comercialización</t>
  </si>
  <si>
    <t>de toda clase de productos y mercaderías.</t>
  </si>
  <si>
    <t xml:space="preserve">Inscripción en la Comisión Nacional de Valores: Según Resolución Nº 888, Acta N° 86, de fecha 17 de </t>
  </si>
  <si>
    <t>octubre de 2005.</t>
  </si>
  <si>
    <t>Fundador</t>
  </si>
  <si>
    <t>ESTADO DE VARIACION DEL PATRIMONIO NETO</t>
  </si>
  <si>
    <t>Transferencias</t>
  </si>
  <si>
    <t>Reserva del ejercicio</t>
  </si>
  <si>
    <t>Reserva legal</t>
  </si>
  <si>
    <t>Reserva de revalúo</t>
  </si>
  <si>
    <t>Resultado del ejercicio</t>
  </si>
  <si>
    <t>COSTO DE MERCADERIAS O PRODUCTOS VENDIDOS O SERVICIOS PRESTADOS</t>
  </si>
  <si>
    <t>Síndico</t>
  </si>
  <si>
    <t>Gastos Pagados por Adelantado</t>
  </si>
  <si>
    <t>Sueldos y Jornales</t>
  </si>
  <si>
    <t>Gastos de rodados</t>
  </si>
  <si>
    <t>Créditos incobrables</t>
  </si>
  <si>
    <t>GASTOS DE COMERCIALIZACIÓN</t>
  </si>
  <si>
    <t>GASTOS DE ADMINISTRACIÓN</t>
  </si>
  <si>
    <t>GASTOS NO OPERATIVOS</t>
  </si>
  <si>
    <t>Cantidad de Sucursales (unidades físicas)</t>
  </si>
  <si>
    <t>Lic. Ronald Duerksen F.</t>
  </si>
  <si>
    <t xml:space="preserve">        Contador</t>
  </si>
  <si>
    <t xml:space="preserve">Impuestos, Tasas y contribuciones </t>
  </si>
  <si>
    <t>Wilfried Ediger</t>
  </si>
  <si>
    <t xml:space="preserve">  Presidente</t>
  </si>
  <si>
    <t>Total Pasivo No Corriente</t>
  </si>
  <si>
    <t>Votos</t>
  </si>
  <si>
    <t>Intereses a bancos y Bonos</t>
  </si>
  <si>
    <t>FACULTATIVA</t>
  </si>
  <si>
    <t>Reserva facultativa</t>
  </si>
  <si>
    <t>Volumen de Ventas (miles de guaraníes)</t>
  </si>
  <si>
    <t>Consumo de Energía (miles de guaraníes)</t>
  </si>
  <si>
    <t xml:space="preserve">1)     Activo Corriente                                                                       = </t>
  </si>
  <si>
    <t>2)     Total del Pasivo                                                                       =</t>
  </si>
  <si>
    <t>3)     Resultado antes del Impuesto a la Renta                                   =</t>
  </si>
  <si>
    <t>Sindico</t>
  </si>
  <si>
    <t xml:space="preserve">     Síndico</t>
  </si>
  <si>
    <t xml:space="preserve">                                        Síndico</t>
  </si>
  <si>
    <t xml:space="preserve">   Reserva Legal</t>
  </si>
  <si>
    <t>Intangibles</t>
  </si>
  <si>
    <t>Anexo B</t>
  </si>
  <si>
    <t>Software Informático</t>
  </si>
  <si>
    <t xml:space="preserve">Ajustes de Ejercicio Anterior </t>
  </si>
  <si>
    <t>Inscripción en el Registro Público de Comercio Nº 869 de los Estatutos Sociales  y sus modificaciones Nº 81, 843, 810, 81, 969, 235, 480, 204, 432 y 523.</t>
  </si>
  <si>
    <t>Deudores por Ventas</t>
  </si>
  <si>
    <t>Temi Goertzen</t>
  </si>
  <si>
    <t xml:space="preserve">    Temi Goertzen</t>
  </si>
  <si>
    <t>Regalías y honorarios por servicios técnicos</t>
  </si>
  <si>
    <t xml:space="preserve">Temi Goertzen </t>
  </si>
  <si>
    <t>Temi  Goertzen</t>
  </si>
  <si>
    <t>Acciones en otras Empresas</t>
  </si>
  <si>
    <t xml:space="preserve">                                                              </t>
  </si>
  <si>
    <t>CAPITAL SOCIAL</t>
  </si>
  <si>
    <t>Depreciación de propiedades, planta y equipo</t>
  </si>
  <si>
    <t>PIONEROS DEL CHACO S.A.</t>
  </si>
  <si>
    <t>Ord.</t>
  </si>
  <si>
    <t>Servicios relacionados al transporte aéreo.</t>
  </si>
  <si>
    <t>PATRIMONIO
NETO</t>
  </si>
  <si>
    <t>DENOMINACION Y
CARACTERISTICAS DE
LOS VALORES DEL
EMISOR</t>
  </si>
  <si>
    <t>Previsión p/ Cuentas Incobrables</t>
  </si>
  <si>
    <t>Previsiones para Obsolescencia</t>
  </si>
  <si>
    <t>ESTADO DE RESULTADOS</t>
  </si>
  <si>
    <t>Anexo C</t>
  </si>
  <si>
    <t>ACTIVIDAD
PRINCIPAL</t>
  </si>
  <si>
    <t>VALOR
NOMINAL
TOTAL</t>
  </si>
  <si>
    <t>VALOR
PATRIMONIAL
PROPORCIONAL</t>
  </si>
  <si>
    <t>VALOR DE
LIBROS</t>
  </si>
  <si>
    <t>VALOR DE
COTIZACION</t>
  </si>
  <si>
    <t>Domicilio legal: Avda. Bernardino Caballero N° 7895 c/ 2 de Agosto, Ñemby.</t>
  </si>
  <si>
    <t>Fecha de vencimiento del Estatuto o Contrato Social: Año 2110.</t>
  </si>
  <si>
    <t>% DE
PARTICIPACION</t>
  </si>
  <si>
    <t>Saldos Iniciales</t>
  </si>
  <si>
    <t>CAPITAL</t>
  </si>
  <si>
    <t>S/ ULTIMO BALANCE</t>
  </si>
  <si>
    <t>Las notas que se acompañan forman parte integrante de estos estados financieros.</t>
  </si>
  <si>
    <t xml:space="preserve">Ejercicio  Finalizado al </t>
  </si>
  <si>
    <t xml:space="preserve">   Ganancia  ordinaria</t>
  </si>
  <si>
    <t>tores, síndicos y consejo de vigilancia</t>
  </si>
  <si>
    <t>Remuneraciones de administradores, direc</t>
  </si>
  <si>
    <t xml:space="preserve"> Temi Goertzen</t>
  </si>
  <si>
    <t>Bienes a Conformar Inmuebles</t>
  </si>
  <si>
    <t>Mejoras en predio ajeno</t>
  </si>
  <si>
    <t>Rodados</t>
  </si>
  <si>
    <t>Equipos de informática</t>
  </si>
  <si>
    <t>Muebles y equipos</t>
  </si>
  <si>
    <t>Herramientas y enseres</t>
  </si>
  <si>
    <t>Máquinas y Equipos de Taller</t>
  </si>
  <si>
    <t>Instalaciones</t>
  </si>
  <si>
    <t>Obras Km 5</t>
  </si>
  <si>
    <t>Obras - Ñemby</t>
  </si>
  <si>
    <t>Edificios</t>
  </si>
  <si>
    <t>Terrenos</t>
  </si>
  <si>
    <t>ACUMULADO</t>
  </si>
  <si>
    <t>ALTAS</t>
  </si>
  <si>
    <t>AL INICIO</t>
  </si>
  <si>
    <t>AL CIERRE</t>
  </si>
  <si>
    <t>NETO</t>
  </si>
  <si>
    <t>DEPRECIACIONES</t>
  </si>
  <si>
    <t>VALORES DE ORIGEN</t>
  </si>
  <si>
    <t>Nº</t>
  </si>
  <si>
    <t>ANEXO A</t>
  </si>
  <si>
    <t>PROPIEDADES, PLANTA Y EQUIPO</t>
  </si>
  <si>
    <t>US$</t>
  </si>
  <si>
    <t>TOTAL PASIVO</t>
  </si>
  <si>
    <t>Proveedores de bienes y servicios</t>
  </si>
  <si>
    <t>DEUDAS COMERCIALES</t>
  </si>
  <si>
    <t>PASIVOS CORRIENTES</t>
  </si>
  <si>
    <t>TOTAL ACTIVO</t>
  </si>
  <si>
    <t>Mercaderías en Curso</t>
  </si>
  <si>
    <t>IMPORTACIONES EN CURSO</t>
  </si>
  <si>
    <t>CLIENTES</t>
  </si>
  <si>
    <t>Banco Sudameris S.A.E.C.A.</t>
  </si>
  <si>
    <t>Banco Itaú S.A.</t>
  </si>
  <si>
    <t>Recaudaciones a Depositar</t>
  </si>
  <si>
    <t>DISPONIBILIDADES</t>
  </si>
  <si>
    <t>ACTIVOS CORRIENTES</t>
  </si>
  <si>
    <t>ACTIVO</t>
  </si>
  <si>
    <t>VIGENTE</t>
  </si>
  <si>
    <t>MONTO</t>
  </si>
  <si>
    <t>CAMBIO</t>
  </si>
  <si>
    <t>MONEDA LOCAL</t>
  </si>
  <si>
    <t>MONEDA EXTRANJERA</t>
  </si>
  <si>
    <t>ANEXO G</t>
  </si>
  <si>
    <t>ACTIVOS Y PASIVOS EN MONEDA EXTRANJERA</t>
  </si>
  <si>
    <t>(Expresado en Guaraníes y Moneda Extranjera)</t>
  </si>
  <si>
    <t xml:space="preserve">   Gastos Financieros y Otros </t>
  </si>
  <si>
    <t>Comparativo con cifras del ejercicio anterior</t>
  </si>
  <si>
    <t>EXPRESADO EN GUARANIES</t>
  </si>
  <si>
    <t>Distribucion de Utilidad</t>
  </si>
  <si>
    <t>Banco Atlas S.A.</t>
  </si>
  <si>
    <t>Obras 4 Mojones</t>
  </si>
  <si>
    <t>ok</t>
  </si>
  <si>
    <t>INCLUIDAS EN EL PASIVO</t>
  </si>
  <si>
    <t>-</t>
  </si>
  <si>
    <t>ESTADO DE FLUJO DE EFECTIVO</t>
  </si>
  <si>
    <t>FLUJO DE EFECTIVO POR ACTIVIDADES DE OPERACION</t>
  </si>
  <si>
    <t>2° Trimestre</t>
  </si>
  <si>
    <t>3° Trimestre</t>
  </si>
  <si>
    <t>Ventas netas (cobros netos a clientes)</t>
  </si>
  <si>
    <t>Costo de ventas (pagos netos a proveedores)</t>
  </si>
  <si>
    <t xml:space="preserve">Efectivo pagado a empleados </t>
  </si>
  <si>
    <t>Efectivo cobrado/usado por otras actividades</t>
  </si>
  <si>
    <t>Impuesto a la Renta</t>
  </si>
  <si>
    <t>Efectivo neto proveniente de actividades de operación</t>
  </si>
  <si>
    <t>FLUJO DE EFECTIVO POR ACTIVIDADES DE INVERSION</t>
  </si>
  <si>
    <t>Adquisición de bienes de uso</t>
  </si>
  <si>
    <t>Adquisición de bienes Intangibles</t>
  </si>
  <si>
    <t>Efectivo neto proveniente de actividades de inversión</t>
  </si>
  <si>
    <t>FLUJO DE EFECTIVO POR ACTIVIDADES DE FINANCIACION</t>
  </si>
  <si>
    <t>Deudas Bancarias</t>
  </si>
  <si>
    <t>Intereses Pagados</t>
  </si>
  <si>
    <t>Pago de Deudas bursátiles</t>
  </si>
  <si>
    <t>Dividendos Pagados</t>
  </si>
  <si>
    <t>Efectivo neto proveniente de actividades de financiación</t>
  </si>
  <si>
    <t>Variación neta de la diferencia cambiaria</t>
  </si>
  <si>
    <t>Variación neta del efectivo y equivalentes a efectivo</t>
  </si>
  <si>
    <t>Más: Efectivo al inicio del período</t>
  </si>
  <si>
    <t>Efectivo al cierre del período</t>
  </si>
  <si>
    <t xml:space="preserve">      Síndico</t>
  </si>
  <si>
    <r>
      <t xml:space="preserve">Auditor </t>
    </r>
    <r>
      <rPr>
        <b/>
        <sz val="10"/>
        <rFont val="Arial"/>
        <family val="2"/>
      </rPr>
      <t>(*)</t>
    </r>
  </si>
  <si>
    <t>PATRIMONIO NETO AL 31.12.2019</t>
  </si>
  <si>
    <t>Totales 31/12/2019</t>
  </si>
  <si>
    <t>Viaticos</t>
  </si>
  <si>
    <t>Totales al 31/12/2019</t>
  </si>
  <si>
    <t>TOTALES 31/12/19</t>
  </si>
  <si>
    <t>EJERCICIO AL 31/12/2019</t>
  </si>
  <si>
    <t>Donaciones</t>
  </si>
  <si>
    <t xml:space="preserve">Caja  </t>
  </si>
  <si>
    <t>3.a y Anexo A</t>
  </si>
  <si>
    <t xml:space="preserve">Por el ejercicio anual Nº 18 iniciado el 01/01/2019 al 31/12/2019 presentado en forma comparativa con </t>
  </si>
  <si>
    <t>GASTOS
FINANCIEROS</t>
  </si>
  <si>
    <t>SALDO AL 31.12.2019</t>
  </si>
  <si>
    <t xml:space="preserve">NOTA 1­. </t>
  </si>
  <si>
    <t>EL ENTE</t>
  </si>
  <si>
    <r>
      <t xml:space="preserve">La Entidad </t>
    </r>
    <r>
      <rPr>
        <b/>
        <sz val="10"/>
        <rFont val="Arial"/>
        <family val="2"/>
      </rPr>
      <t>MERCOTEC SOCIEDAD DE RESPONSABILIDAD LIMITADA</t>
    </r>
    <r>
      <rPr>
        <sz val="10"/>
        <rFont val="Arial"/>
        <family val="2"/>
      </rPr>
      <t xml:space="preserve"> fue constituida por escritura pública N° 103 de fecha 20 de setiembre del 2000, autorizada por la Escribanía Livieres, e inscripta en el Registro Público de Comercio bajo el N° 869 de fecha 23 de octubre del 2000. Por escritura pública Nº 30 de fecha 07 de abril del 2011, autorizada por el escribano José María Livieres Guggiari, inscripta en el Registro Público de Comercio bajo el N° 432 Serie “F”, folios 3252 y siguientes en fecha 30 de mayo del 2011, se transforma en </t>
    </r>
    <r>
      <rPr>
        <b/>
        <sz val="10"/>
        <rFont val="Arial"/>
        <family val="2"/>
      </rPr>
      <t>SOCIEDAD ANONIMA EMISORA.</t>
    </r>
    <r>
      <rPr>
        <sz val="10"/>
        <rFont val="Arial"/>
        <family val="2"/>
      </rPr>
      <t xml:space="preserve">  </t>
    </r>
  </si>
  <si>
    <t>La Sociedad tiene por objeto dedicarse por cuenta propia, individualmente o asociada a terceros, a la importación, distribución, exportación y comercialización de toda clase de productos y mercaderías.</t>
  </si>
  <si>
    <t>Sus estatutos sociales tuvieron las siguientes modificaciones:</t>
  </si>
  <si>
    <t xml:space="preserve">Por Escritura Pública N° 06 de fecha 05 de febrero del 2002, inscripta en el Registro Público de Comercio bajo el N° 81, Serie “B”, folios 568 y siguientes de fecha 01 de marzo del 2002, por sesión de cuotas otorgado por Ronald Braun Friesen a favor de Ernst Ferdinandt Schmidt y otro. </t>
  </si>
  <si>
    <t>Por Escritura Pública Nº 118 de fecha 17 de setiembre del 2002, inscripta en el Registro Público de Comercio bajo el Nº 843, Serie “B”, folios 6758 y siguientes de fecha 04 de noviembre del 2002.</t>
  </si>
  <si>
    <t>Por Escritura Pública Nº 142 de fecha 22 de setiembre del 2004, inscripta en el registro Público de Comercio bajo el Nº 810, Serie “A”, folios 8723 y siguientes de fecha 01 de noviembre del 2004.</t>
  </si>
  <si>
    <t xml:space="preserve">Por Escritura Pública N° 106 de fecha 08 de julio del 2005, autorizada por la Escribanía Livieres, e inscripta en el Registro Público de Comercio bajo el N° 81, Serie “D”, folios 888 y siguientes en fecha 13 de setiembre del 2005, incorporándose dentro de su objeto social operaciones en bolsa tales como, emitir, negociar títulos de deuda que será objeto de oferta pública, así como operar en el Mercado de Valores, realizar compra-venta de títulos, acciones y otros valores mobiliarios. Igualmente, en el mismo acto, el Capital Social es aumentado a G. 2.200.000.000. </t>
  </si>
  <si>
    <t>Por Resolución de la Comisión Nacional de Valores N° 888, Acta N° 86, de fecha 17 de octubre del 2005, obtiene su calificación como sociedad emisora de títulos valores de oferta pública que no sean acciones.</t>
  </si>
  <si>
    <t xml:space="preserve">Por Escritura Pública N° 84 de fecha 06 de julio del 2006, autorizada por la Escribanía Livieres, e inscripta en el Registro Público de Comercio bajo el N° 969, Serie “E”, folios 9630 y siguientes en fecha 08 de setiembre del 2006, aumentándose el Capital Social a G. 3.500.000.000. </t>
  </si>
  <si>
    <t xml:space="preserve">Por Escritura Pública N° 24 de fecha 08 de marzo del 2007, autorizada por la Escribanía Livieres, e inscripta en el Registro Público de Comercio bajo el N° 235, Serie “A”, folios 2419 y siguientes en fecha 24 de abril del 2007, aumentándose el Capital Social a G. 8.650.000.000. </t>
  </si>
  <si>
    <t xml:space="preserve">Por Escritura Pública N° 30 de fecha 04 de abril del 2008, autorizada por la Escribanía Livieres, e inscripta en el Registro Público de Comercio bajo el N° 480, Serie “E”, folios 5713 y siguientes en fecha 26 de junio del 2008, aumentándose el Capital Social a G. 15.000.000.000. </t>
  </si>
  <si>
    <t>Por Escritura Pública N° 53 de fecha 30 de marzo del 2009, inscripta en el Registro Público de Comercio bajo el N° 204 “A” y siguientes en fecha 13 de mayo del 2009 por cesión de cuotas otorgado por Ferdinand Rempel Warkentin a favor de Ernst Ferdinandt Schmidt y otros.</t>
  </si>
  <si>
    <t>Por Escritura Pública N° 30 de fecha 7 de abril de 2011, inscripta en el Registro Público de Comercio bajo e N° 432 Serie “F” folios 3252 y siguientes de fecha 30 de mayo de 2011.</t>
  </si>
  <si>
    <t>Por Asamblea General Extraordinaria N° 2 de fecha 27 de setiembre de 2011 el capital queda integrado en G. 25.000.000.000, el cual fue comunicado a la C.N.V. Expediente N° 061 y BVPASA el 12 de enero de 2012.</t>
  </si>
  <si>
    <t xml:space="preserve">Por Escritura Pública N° 196 de fecha 6 de diciembre de 2011, autorizada por la Escribanía Livieres, e inscripta en el Registro Público de Comercio bajo el N° 523, Serie “C”, folios 7045 y siguientes en fecha 13 de julio del 2012, aumentándose el Capital Social a G. 40.000.000.000.- </t>
  </si>
  <si>
    <t>Por Asamblea General Extrardinaria N° 4 de fecha 28 de marzo de 2017 el capital queda integrado en G. 60.000.000.000, el cual fue comunicado a la C.N.V. y BVPASA el 17 de abril de 2017.</t>
  </si>
  <si>
    <t>NOMBRE</t>
  </si>
  <si>
    <t>CANTIDAD DE ACCIONES</t>
  </si>
  <si>
    <t>VALOR DE ACCIONES</t>
  </si>
  <si>
    <t>TOTAL DE ACCIONES</t>
  </si>
  <si>
    <t>CLASE DE ACCIONES</t>
  </si>
  <si>
    <t>Ernst Ferdinand Bergen Schmidt</t>
  </si>
  <si>
    <t>Ordinaria fundador</t>
  </si>
  <si>
    <t>Eduard Rempel Warketin</t>
  </si>
  <si>
    <t>Wilfried Ediger Martens</t>
  </si>
  <si>
    <t>TOTALES</t>
  </si>
  <si>
    <t>El directorio queda constituido como sigue:</t>
  </si>
  <si>
    <t>Vicepresidente</t>
  </si>
  <si>
    <t>Eduard Rempel</t>
  </si>
  <si>
    <t>Director Titular</t>
  </si>
  <si>
    <t>Christian Thielmann</t>
  </si>
  <si>
    <t>NOTA 2.</t>
  </si>
  <si>
    <t>EJERCICIO FISCAL</t>
  </si>
  <si>
    <t>NOTA 3.</t>
  </si>
  <si>
    <t>PRINCIPALES POLITICAS DE CONTABILIDAD</t>
  </si>
  <si>
    <t>Para la preparación y presentación de los Estados Financieros, la Sociedad adopta las siguientes políticas de contabilidad.</t>
  </si>
  <si>
    <r>
      <t>a)</t>
    </r>
    <r>
      <rPr>
        <b/>
        <sz val="7"/>
        <rFont val="Times New Roman"/>
        <family val="1"/>
      </rPr>
      <t xml:space="preserve">       </t>
    </r>
    <r>
      <rPr>
        <b/>
        <sz val="10"/>
        <rFont val="Arial"/>
        <family val="2"/>
      </rPr>
      <t>Base de Presentación de los Estados Financieros</t>
    </r>
  </si>
  <si>
    <r>
      <t>b)</t>
    </r>
    <r>
      <rPr>
        <b/>
        <sz val="7"/>
        <rFont val="Times New Roman"/>
        <family val="1"/>
      </rPr>
      <t xml:space="preserve">       </t>
    </r>
    <r>
      <rPr>
        <b/>
        <sz val="10"/>
        <rFont val="Arial"/>
        <family val="2"/>
      </rPr>
      <t>Valuación moneda extranjera</t>
    </r>
  </si>
  <si>
    <r>
      <t>c)</t>
    </r>
    <r>
      <rPr>
        <b/>
        <sz val="7"/>
        <rFont val="Times New Roman"/>
        <family val="1"/>
      </rPr>
      <t xml:space="preserve">       </t>
    </r>
    <r>
      <rPr>
        <b/>
        <sz val="10"/>
        <rFont val="Arial"/>
        <family val="2"/>
      </rPr>
      <t>Previsión para cuentas dudosas</t>
    </r>
  </si>
  <si>
    <t xml:space="preserve">La Sociedad realiza la previsión para malos créditos conforme al criterio de la Gerencia, considerando la diferencia con el límite establecido en la Ley N° 5810/17 como gasto no deducible; y es expuesta en el activo como cuenta regularizadora del rubro créditos. Aquellos créditos que la Sociedad determina incobrables son cancelados contra dicha previsión. </t>
  </si>
  <si>
    <r>
      <t>d)</t>
    </r>
    <r>
      <rPr>
        <b/>
        <sz val="7"/>
        <rFont val="Times New Roman"/>
        <family val="1"/>
      </rPr>
      <t xml:space="preserve">       </t>
    </r>
    <r>
      <rPr>
        <b/>
        <sz val="10"/>
        <rFont val="Arial"/>
        <family val="2"/>
      </rPr>
      <t>Reconocimiento de Ingresos y Egresos</t>
    </r>
  </si>
  <si>
    <t xml:space="preserve">Los ingresos y egresos son reconocidos de acuerdo al criterio contable de lo devengado. Bajo tal criterio los efectos de las transacciones y otros eventos son reconocidos cuando ocurren y no cuando el efectivo es recibido o pagado. </t>
  </si>
  <si>
    <t xml:space="preserve">  NOTA 4.</t>
  </si>
  <si>
    <t>Cuenta</t>
  </si>
  <si>
    <t>Saldo expresado en Guaraníes al:</t>
  </si>
  <si>
    <t>Caja</t>
  </si>
  <si>
    <t>Caja Central (US$)</t>
  </si>
  <si>
    <t>Recaudaciones a Depositar Gs.</t>
  </si>
  <si>
    <t>Caja Sucursal CDE</t>
  </si>
  <si>
    <t>Caja Sucursal Coronel Oviedo</t>
  </si>
  <si>
    <t>Caja RRHH</t>
  </si>
  <si>
    <t>Caja Viáticos</t>
  </si>
  <si>
    <t>Caja Adm./ Escr. (Gs.)</t>
  </si>
  <si>
    <t>Total Caja</t>
  </si>
  <si>
    <t>Banco Nacional de Fomento – Cta. Cte. Gs.</t>
  </si>
  <si>
    <t>Banco Itaú S.A. – Cta. Cte. Gs.</t>
  </si>
  <si>
    <t>Banco Itaú S.A. – Cta. Cte. US$</t>
  </si>
  <si>
    <t>Visión Banco S.A. – Caja de Ahorros</t>
  </si>
  <si>
    <t>Banco Regional S.A. – Cta. Cte. Gs.</t>
  </si>
  <si>
    <t>Banco Regional S.A. – Custodia de Cheques</t>
  </si>
  <si>
    <t>Banco Sudameris S.A.E.C.A. – Cta. Cte. Gs.</t>
  </si>
  <si>
    <t>Banco Sudameris S.A.E.C.A. – Cta. Cte. US$</t>
  </si>
  <si>
    <t>Banco BASA – Cta. Cte.</t>
  </si>
  <si>
    <t xml:space="preserve">BBVA Banco – Cta. Cte. Gs </t>
  </si>
  <si>
    <t>Banco Continental S.A. – Cta. Cte. Gs.</t>
  </si>
  <si>
    <t>Banco Atlas S.A.E.C.A. – Cta. Cte. Gs.</t>
  </si>
  <si>
    <t>Banco Do Brasil S.A. Cta. Cte. Gs.</t>
  </si>
  <si>
    <t>Interfisa Banco S.A.E.C.A. – Cta. Cte. Gs.</t>
  </si>
  <si>
    <t>Banco Familiar S.A.E.C.A. – Cta. Cte. Gs.</t>
  </si>
  <si>
    <t>Bancop – Cta. Cte. Gs.</t>
  </si>
  <si>
    <t>Banco Atlas S.A.E.C.A. – Cta. Cte. US$</t>
  </si>
  <si>
    <t>Banco Río S.A.E.C.A.</t>
  </si>
  <si>
    <t>Total Bancos</t>
  </si>
  <si>
    <t>TOTAL DISPONIBILIDADES</t>
  </si>
  <si>
    <t>NOTA 5.</t>
  </si>
  <si>
    <t>CREDITOS POR VENTAS</t>
  </si>
  <si>
    <t>En este rubro se registran derechos contra terceros (clientes) por ventas realizadas a créditos en guaraníes, los cuales se exponen a continuación:</t>
  </si>
  <si>
    <t>Saldo Expresado en Guaraníes al:</t>
  </si>
  <si>
    <t>(-) Previsión p/ Cuentas Incobrables</t>
  </si>
  <si>
    <t>Cheques Adelantados</t>
  </si>
  <si>
    <t>Cheques Rechazados</t>
  </si>
  <si>
    <t>Situación</t>
  </si>
  <si>
    <t>Monto</t>
  </si>
  <si>
    <t xml:space="preserve">Previsiones </t>
  </si>
  <si>
    <t>(en G.)</t>
  </si>
  <si>
    <t>% Prev. s/</t>
  </si>
  <si>
    <t>Cartera</t>
  </si>
  <si>
    <t>A. Total Cartera no Vencida</t>
  </si>
  <si>
    <t>B. Composición Cartera Vencida</t>
  </si>
  <si>
    <t>B.1. Normal</t>
  </si>
  <si>
    <t>B.2. En Gestión de Cobro</t>
  </si>
  <si>
    <t>B.3. En Gestión de Cobro Judicial</t>
  </si>
  <si>
    <t>Sub-total Cartera Vencida</t>
  </si>
  <si>
    <t>Observaciones</t>
  </si>
  <si>
    <t>Criterios de Clasificación utilizados</t>
  </si>
  <si>
    <t>Normal</t>
  </si>
  <si>
    <t>En Gestión de Cobro</t>
  </si>
  <si>
    <t>Desde el primer día de atraso </t>
  </si>
  <si>
    <t>En Gestión de Cobro Judicial</t>
  </si>
  <si>
    <t>NOTA 6.</t>
  </si>
  <si>
    <t xml:space="preserve">OTROS CREDITOS </t>
  </si>
  <si>
    <t>En este rubro se registran los adelantos a empleados, créditos impositivos y otros, los que se exponen a continuación:</t>
  </si>
  <si>
    <t>Retención IVA</t>
  </si>
  <si>
    <t>Anticipo Impuesto a la Renta</t>
  </si>
  <si>
    <t>Impuesto al Valor Agregado</t>
  </si>
  <si>
    <t>Adelanto de Sueldos y Remuneraciones</t>
  </si>
  <si>
    <t>Garantía de Alquiler</t>
  </si>
  <si>
    <t>Anticipo a Proveedores</t>
  </si>
  <si>
    <t>NOTA 7.</t>
  </si>
  <si>
    <t>BIENES DE CAMBIO</t>
  </si>
  <si>
    <t>Mercaderías para reventa</t>
  </si>
  <si>
    <t>Previsiones para obsolescencia</t>
  </si>
  <si>
    <t>Mercaderías en curso</t>
  </si>
  <si>
    <t>NOTA 8.</t>
  </si>
  <si>
    <t>GASTOS PAGADOS POR ADELANTADO</t>
  </si>
  <si>
    <t>Este rubro consigna los pagos por seguros contratados pendientes de devengamiento, conforme al criterio descrito en la Nota 3.d.</t>
  </si>
  <si>
    <t>NOTA 9.</t>
  </si>
  <si>
    <t>DEUDAS FINANCIERAS</t>
  </si>
  <si>
    <t>Este rubro registra las obligaciones de la sociedad por deudas en concepto de préstamos con Bancos. La composición es la siguiente:</t>
  </si>
  <si>
    <t>CORRIENTE</t>
  </si>
  <si>
    <t xml:space="preserve">Préstamos </t>
  </si>
  <si>
    <t>Banco Itaú Intereses a Pagar</t>
  </si>
  <si>
    <t xml:space="preserve">Banco Itaú Intereses No Devengados </t>
  </si>
  <si>
    <t>Banco Regional S.A.E.C.A.</t>
  </si>
  <si>
    <t>Banco Regional S.A.E.C.A. - Intereses a Pagar</t>
  </si>
  <si>
    <t xml:space="preserve">Banco Regional S.A.E.C.A. - Intereses No Devengados </t>
  </si>
  <si>
    <t>Banco Regional S.A.E.C.A. - IVA No Devengados</t>
  </si>
  <si>
    <t>Banco Familiar S.A.E.C.A.</t>
  </si>
  <si>
    <t>Banco Familiar S.A.E.C.A. - Intereses a Pagar</t>
  </si>
  <si>
    <t xml:space="preserve">Banco Familiar S.A.E.C.A. - Intereses No Devengados </t>
  </si>
  <si>
    <t>Banco Atlas</t>
  </si>
  <si>
    <t>Banco Atlas Intereses a Pagar</t>
  </si>
  <si>
    <t xml:space="preserve">Banco Atlas Intereses No Devengados </t>
  </si>
  <si>
    <t>BBVA</t>
  </si>
  <si>
    <t>BBVA Intereses a Pagar</t>
  </si>
  <si>
    <t>BBVA Intereses no Devengados</t>
  </si>
  <si>
    <t>Sub Total</t>
  </si>
  <si>
    <t>NO CORRIENTE</t>
  </si>
  <si>
    <t>Banco Regional</t>
  </si>
  <si>
    <t>Banco Regional Intereses a Pagar</t>
  </si>
  <si>
    <t xml:space="preserve">Banco Regional Intereses No Devengados </t>
  </si>
  <si>
    <t>Banco Regional S.A.E.C.A. -IVA No Devengado</t>
  </si>
  <si>
    <t>Banco Itaú S.A. Intereses a Pagar</t>
  </si>
  <si>
    <t>Banco Itaú S.A. Intereses no Devengados</t>
  </si>
  <si>
    <t xml:space="preserve">Banco Atlas S.A.  </t>
  </si>
  <si>
    <t>Banco Atlas S.A. Intereses a Pagar</t>
  </si>
  <si>
    <t>Banco Atlas S.A. Intereses no Devengados</t>
  </si>
  <si>
    <t>Total Préstamos</t>
  </si>
  <si>
    <t>TOTAL NO CORRIENTE</t>
  </si>
  <si>
    <t>NOTA 10.</t>
  </si>
  <si>
    <t>Proveedores de Bienes y Servicios</t>
  </si>
  <si>
    <t>Adelanto de Clientes</t>
  </si>
  <si>
    <t>NOTA 11.</t>
  </si>
  <si>
    <t>DEUDAS SOCIALES E IMPOSITIVAS</t>
  </si>
  <si>
    <t>Dto. 13424 Ret. IVA a Pagar</t>
  </si>
  <si>
    <t>Instituto de Previsión Social a Pagar</t>
  </si>
  <si>
    <t>NOTA 12.</t>
  </si>
  <si>
    <t>VENTAS NETAS</t>
  </si>
  <si>
    <t>Ventas de Mercaderías</t>
  </si>
  <si>
    <t>Alquileres Cobrados</t>
  </si>
  <si>
    <t>Venta de Servicios</t>
  </si>
  <si>
    <t>Servicio de Lavadero</t>
  </si>
  <si>
    <t>(-) Descuentos</t>
  </si>
  <si>
    <t>(-) Devoluciones</t>
  </si>
  <si>
    <t>NOTA 13.</t>
  </si>
  <si>
    <t>OTROS INGRESOS</t>
  </si>
  <si>
    <t>Este rubro registra todos los otros ingresos operativos y no operativos. La composición es la siguiente:</t>
  </si>
  <si>
    <t>Venta de Bienes de Uso</t>
  </si>
  <si>
    <t>Intereses Cobrados</t>
  </si>
  <si>
    <t>Diferencia de Cambios</t>
  </si>
  <si>
    <t>Ingresos Varios</t>
  </si>
  <si>
    <t>NOTA 14.</t>
  </si>
  <si>
    <t>HECHOS POSTERIORES</t>
  </si>
  <si>
    <t>A la fecha no existen informaciones sobre hechos posteriores al cierre del ejercicio que puedan alterar la estructura patrimonial y los resultados, ni que puedan impactar o requerir ajustes a los estados financieros.</t>
  </si>
  <si>
    <t>*****</t>
  </si>
  <si>
    <t>BALANCE GENERAL AL 31 DE DICIEMBRE DE 2020 Y 2019</t>
  </si>
  <si>
    <t xml:space="preserve">El saldo de este rubro al 31 de diciembre de 2020 y de 2019 está compuesto de la siguiente manera: </t>
  </si>
  <si>
    <t>Composición de la Cartera de Créditos al 31/12/2020</t>
  </si>
  <si>
    <t>TOTAL NETO CARTERA DE CREDITOS AL 31/12/2020</t>
  </si>
  <si>
    <t>(-) TOTAL PREVISIONES AL 31/12/2020</t>
  </si>
  <si>
    <t>TOTAL DE LA CARTERA AL 31/12/2020 (A+B)</t>
  </si>
  <si>
    <t>El saldo de este rubro corresponde a las mercaderías en existencia al cierre del periodo cerrado al 31 de diciembre de 2020 y 2019. Las mercaderías están compuestas, entre otras, por existencias de repuestos de motocicletas y auto vehículos en general, cuyos saldos se detallan a continuación:</t>
  </si>
  <si>
    <t xml:space="preserve">Este rubro registra los compromisos pendientes de pago con proveedores relacionados con la compra de mercaderías. El saldo al 31 de diciembre de 2020 y 2019, se halla compuesto de la siguiente forma: </t>
  </si>
  <si>
    <t>Esta cuenta registra las provisiones para pagos de aportes sociales e impuestos, al 31 de diciembre de 2020 y 2019, respectivamente:</t>
  </si>
  <si>
    <t>Dto. 14002 Ret. Imp. a la Renta a pagar</t>
  </si>
  <si>
    <t>Venta de Automotores</t>
  </si>
  <si>
    <t>Ingreso por Venta de Loteamiento</t>
  </si>
  <si>
    <t>Ganancias por Ventas de Activo Fijo</t>
  </si>
  <si>
    <t>POR EL EJERCICIO COMPRENDIDO ENTRE EL 01 DE ENERO Y EL 31 DE DICIEMBRE DE 2020 Y 2019</t>
  </si>
  <si>
    <t>PATRIMONIO NETO AL 31.12.2020</t>
  </si>
  <si>
    <t>Integración de Capital</t>
  </si>
  <si>
    <t>SALDO AL 31.12.2020</t>
  </si>
  <si>
    <t xml:space="preserve"> 31/12/2019</t>
  </si>
  <si>
    <t>POR EL PERIODO COMPRENDIDO ENTRE EL 01 DE ENERO Y EL 31 DE DICIEMBRE DEL 2020</t>
  </si>
  <si>
    <t>BALANCE GENERAL AL 31 DE DICIEMBRE  DE 2020 Y 2019</t>
  </si>
  <si>
    <t>Totales 31/12/2020</t>
  </si>
  <si>
    <t>31/12/2020</t>
  </si>
  <si>
    <t>BALANCE GENERAL AL 31 DE DICIEMBRE DE 2020 Y 31 DE DICIEMBRE DE 2019</t>
  </si>
  <si>
    <t>EJERCICIO AL 31/12/2020</t>
  </si>
  <si>
    <t>31/12/2019</t>
  </si>
  <si>
    <t>TOTALES 31/12/20</t>
  </si>
  <si>
    <t xml:space="preserve">Lic. Ronald Duerksen F.                     </t>
  </si>
  <si>
    <t xml:space="preserve">        Contador                                           </t>
  </si>
  <si>
    <t xml:space="preserve">  Síndico</t>
  </si>
  <si>
    <t>Quedan emitidas y suscriptas íntegramente 7.500 acciones del capital social de G. 10.000.000 (diez millones guaraníes) cada una de la siguiente manera:</t>
  </si>
  <si>
    <t>El ejercicio económico y fiscal conforme a la escritura pública de constitución cierra el 31 de diciembre de cada año; el presente corresponde al ejercicio cerrado el 31 de diciembre de 2020, y corresponde al décimo octavo ejercicio.</t>
  </si>
  <si>
    <t>Esta cuenta registra las ventas de mercaderías deducidas las devoluciones y los descuentos concedidos. Al 31 de diciembre de 2020 y 2019 se encuentra conformada de la siguiente manera:</t>
  </si>
  <si>
    <t>Totales al 31/12/2020</t>
  </si>
  <si>
    <t>Obras MRA</t>
  </si>
  <si>
    <t xml:space="preserve">  </t>
  </si>
  <si>
    <t>Imp.a la Renta a Pagar</t>
  </si>
  <si>
    <t>Imp.al Valor Agregado Debito</t>
  </si>
  <si>
    <t>Provis.para Donaciones</t>
  </si>
  <si>
    <t>Prevision Premio 2021</t>
  </si>
  <si>
    <t>POR EL EJERCICIO COMPRENDIDO ENTRE EL 01 DE ENERO Y EL 31 DE DICIEMBRE DEL 2020</t>
  </si>
  <si>
    <t xml:space="preserve">Por Asamblea General Ordinaria N° 12 de fecha 16 de junio de 2020 el capital queda integrado en G. 75.000.000.000, Por Escritura Pública N° 77 de fecha 8 de mayo de 2017 acta de protocolización autorizada por la Escribanía Livieres, folios 611 y siguientes, se observa la decisión del aumento de capital a dicho importe. </t>
  </si>
  <si>
    <t>(a) La Sociedad ha efectuado previsiones para los Créditos en Gestión Judicial por encima del 15% previsto del total de la cartera vigente al cierre del ejercicio, considerando la diferencia como gasto no deducible a efectos de la determinación del Impuesto a la Renta.</t>
  </si>
  <si>
    <t>Por Asamblea General Ordinaria N° 12 de fecha 16 de junio de 2020 el capital queda integrado en G. 75.000.000.000, Por Escritura Pública N° 77 de fecha 8 de mayo de 2017 acta de protocolización autorizada por la Escribanía Livieres, folios 611.</t>
  </si>
  <si>
    <t>Los presentes Estados Financieros se preparan sobre la base del costo histórico, debido a que el ajuste por inflación no es práctica requerida por la CNV; excepto por el reconocimiento de la depreciación de los Bienes de Uso. Los bienes de uso al cierre del ejercicio se hayan valuados a sus costos de adquisición, Las depreciaciones La depreciación son calculadas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</si>
  <si>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 xml:space="preserve">Los activos y pasivos en moneda extranjera fueron valuados a los tipos de cambios vigentes a la fecha de cierre del balance general. Para el 31 de diciembre de 2020 fue establecido el tipo de cambio de G.6.891,96 para activos y de G. 6.941,65 para pasivos por cada dólar estadounidense, de conformidad a las resoluciones de la Sub Secretaría de Estado de Tributación. </t>
  </si>
  <si>
    <t>ANEXO I -  A</t>
  </si>
  <si>
    <t>INFORME SOBRE PERSONAS VINCULADAS O RELACIONADAS</t>
  </si>
  <si>
    <t>A) PARTES VINCULADAS O RELACIONADAS</t>
  </si>
  <si>
    <t>Según Art. 34 de la Ley 5.810/17</t>
  </si>
  <si>
    <t>Inciso a)</t>
  </si>
  <si>
    <t>Ernst Bergen Schmidt</t>
  </si>
  <si>
    <t>%</t>
  </si>
  <si>
    <t>Eduard Rempel Warkentin</t>
  </si>
  <si>
    <t>Inciso b)</t>
  </si>
  <si>
    <t>No Aplicable</t>
  </si>
  <si>
    <t>Inciso c)</t>
  </si>
  <si>
    <t>Inciso d)</t>
  </si>
  <si>
    <t>Síndico Titular</t>
  </si>
  <si>
    <t>Hugo Pankratz</t>
  </si>
  <si>
    <t>Síndico Suplente</t>
  </si>
  <si>
    <t>Según Art. 27 de la Resolución 763/04</t>
  </si>
  <si>
    <t>INVERSIONES DE LA SOCIEDAD EN VALORES DE OTRAS EMPRESAS QUE REPRESENTEN MAS DEL 10 % DEL ACTIVO DE LA SOCIEDAD</t>
  </si>
  <si>
    <t>NOMBRE DE LA EMPRESA</t>
  </si>
  <si>
    <t>MONTO DE LA INVERSION</t>
  </si>
  <si>
    <t xml:space="preserve">           TIPO DE VALOR </t>
  </si>
  <si>
    <t>ACTIVOS DE LA SOCIEDAD COMPROMETIDOS EN MÁS DEL 20% EN GARANTIA DE OBLIGACIONES DE OTRA U OTRAS EMPRESAS</t>
  </si>
  <si>
    <t>VALORES DE LOS BIENES GRAVADOS</t>
  </si>
  <si>
    <t>TIPO DE BIEN O VALOR</t>
  </si>
  <si>
    <t>MONTO DE LA DEUDA GARANTIZADA</t>
  </si>
  <si>
    <t>Según art. 28 de la Res. N° 763/04</t>
  </si>
  <si>
    <t>Vinculación por nivel de endeudamiento:</t>
  </si>
  <si>
    <t>Según art. 1° de la Res. CNV N° 1257/10</t>
  </si>
  <si>
    <t>Nombre de la Sociedad Vinculada</t>
  </si>
  <si>
    <t>Factores de Vinculación</t>
  </si>
  <si>
    <t>RECORD ELECTRIC S.A.E.C.A.</t>
  </si>
  <si>
    <t>Accionista y operaciones en común</t>
  </si>
  <si>
    <t>INVERFIN S.A.E.C.A.</t>
  </si>
  <si>
    <t>IMAG S.R.L.</t>
  </si>
  <si>
    <t>ANEXO I - B</t>
  </si>
  <si>
    <t>B) SALDOS CON PARTES VINCULADAS O RELACIONADAS</t>
  </si>
  <si>
    <t>Cuentas por cobrar</t>
  </si>
  <si>
    <t>Inverfin S.A.E.C.A.</t>
  </si>
  <si>
    <t>Cuentas por pagar</t>
  </si>
  <si>
    <t>INGRESOS</t>
  </si>
  <si>
    <t>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</si>
</sst>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1" formatCode="_ * #,##0_ ;_ * \-#,##0_ ;_ * &quot;-&quot;_ ;_ @_ "/>
    <numFmt numFmtId="43" formatCode="_ * #,##0.00_ ;_ * \-#,##0.00_ ;_ * &quot;-&quot;??_ ;_ @_ "/>
    <numFmt numFmtId="164" formatCode="_(* #,##0_);_(* \(#,##0\);_(* &quot;-&quot;_);_(@_)"/>
    <numFmt numFmtId="165" formatCode="_(* #,##0.00_);_(* \(#,##0.00\);_(* &quot;-&quot;??_);_(@_)"/>
    <numFmt numFmtId="166" formatCode="_-* #,##0\ _P_t_s_-;\-* #,##0\ _P_t_s_-;_-* &quot;-&quot;\ _P_t_s_-;_-@_-"/>
    <numFmt numFmtId="167" formatCode="_-* #,##0.00\ _P_t_s_-;\-* #,##0.00\ _P_t_s_-;_-* &quot;-&quot;??\ _P_t_s_-;_-@_-"/>
    <numFmt numFmtId="168" formatCode="_-* #,##0.000\ _P_t_s_-;\-* #,##0.000\ _P_t_s_-;_-* &quot;-&quot;\ _P_t_s_-;_-@_-"/>
    <numFmt numFmtId="169" formatCode="#,##0_ ;\-#,##0\ "/>
    <numFmt numFmtId="170" formatCode="0.000"/>
    <numFmt numFmtId="171" formatCode="#,##0;\(#,##0\)"/>
    <numFmt numFmtId="172" formatCode="_(* #,##0_);_(* \(#,##0\);_(* &quot;-&quot;??_);_(@_)"/>
    <numFmt numFmtId="173" formatCode="#,##0.000"/>
    <numFmt numFmtId="174" formatCode="#,##0;\(\-#,##0\)"/>
    <numFmt numFmtId="175" formatCode="_-* #,##0\ _P_t_s_-;\-* #,##0\ _P_t_s_-;_-* &quot;-&quot;??\ _P_t_s_-;_-@_-"/>
    <numFmt numFmtId="176" formatCode="dd/mm/yyyy;@"/>
    <numFmt numFmtId="177" formatCode="_-* #,##0\ _G_s_._-;\-* #,##0\ _G_s_._-;_-* &quot;-&quot;\ _G_s_._-;_-@_-"/>
    <numFmt numFmtId="178" formatCode="&quot;$&quot;#,##0.00;[Red]\-&quot;$&quot;#,##0.00"/>
    <numFmt numFmtId="179" formatCode="_-* #,##0.00\ _P_t_s_-;\-* #,##0.00\ _P_t_s_-;_-* &quot;-&quot;\ _P_t_s_-;_-@_-"/>
    <numFmt numFmtId="180" formatCode="_-* #,##0.00\ _€_-;\-* #,##0.00\ _€_-;_-* \-??\ _€_-;_-@_-"/>
    <numFmt numFmtId="181" formatCode="#,##0\ ;\(#,##0\)"/>
    <numFmt numFmtId="182" formatCode="_-* #,##0\ _D_M_-;\-* #,##0\ _D_M_-;_-* &quot;-&quot;\ _D_M_-;_-@_-"/>
    <numFmt numFmtId="183" formatCode="_-* #,##0.00\ _D_M_-;\-* #,##0.00\ _D_M_-;_-* &quot;-&quot;??\ _D_M_-;_-@_-"/>
    <numFmt numFmtId="184" formatCode="_-* #,##0_-;\(#,##0\);_-* &quot;-&quot;??_-;_-@_-"/>
  </numFmts>
  <fonts count="9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8"/>
      <name val="Arial"/>
      <family val="2"/>
    </font>
    <font>
      <sz val="10"/>
      <name val="Arial"/>
      <family val="2"/>
    </font>
    <font>
      <b/>
      <sz val="10"/>
      <name val="Arial"/>
      <family val="2"/>
    </font>
    <font>
      <b/>
      <sz val="9"/>
      <name val="Arial"/>
      <family val="2"/>
    </font>
    <font>
      <b/>
      <sz val="8"/>
      <name val="Arial"/>
      <family val="2"/>
    </font>
    <font>
      <sz val="9"/>
      <name val="Arial"/>
      <family val="2"/>
    </font>
    <font>
      <b/>
      <sz val="13"/>
      <name val="Arial"/>
      <family val="2"/>
    </font>
    <font>
      <sz val="14"/>
      <name val="Arial"/>
      <family val="2"/>
    </font>
    <font>
      <b/>
      <sz val="13"/>
      <name val="Arial"/>
      <family val="2"/>
    </font>
    <font>
      <sz val="12"/>
      <name val="Arial"/>
      <family val="2"/>
    </font>
    <font>
      <b/>
      <sz val="11"/>
      <name val="Arial"/>
      <family val="2"/>
    </font>
    <font>
      <sz val="11"/>
      <name val="Arial"/>
      <family val="2"/>
    </font>
    <font>
      <sz val="13"/>
      <name val="Arial"/>
      <family val="2"/>
    </font>
    <font>
      <b/>
      <u/>
      <sz val="10"/>
      <name val="Arial"/>
      <family val="2"/>
    </font>
    <font>
      <b/>
      <sz val="8"/>
      <name val="Arial"/>
      <family val="2"/>
    </font>
    <font>
      <b/>
      <sz val="14"/>
      <name val="Arial"/>
      <family val="2"/>
    </font>
    <font>
      <b/>
      <u/>
      <sz val="14"/>
      <name val="Arial"/>
      <family val="2"/>
    </font>
    <font>
      <b/>
      <u/>
      <sz val="13"/>
      <name val="Arial"/>
      <family val="2"/>
    </font>
    <font>
      <b/>
      <sz val="12"/>
      <name val="Arial"/>
      <family val="2"/>
    </font>
    <font>
      <sz val="9"/>
      <name val="Arial"/>
      <family val="2"/>
    </font>
    <font>
      <b/>
      <u/>
      <sz val="12"/>
      <name val="Arial"/>
      <family val="2"/>
    </font>
    <font>
      <b/>
      <sz val="16"/>
      <name val="Arial"/>
      <family val="2"/>
    </font>
    <font>
      <b/>
      <u/>
      <sz val="11"/>
      <name val="Arial"/>
      <family val="2"/>
    </font>
    <font>
      <b/>
      <u val="double"/>
      <sz val="11"/>
      <name val="Arial"/>
      <family val="2"/>
    </font>
    <font>
      <sz val="10"/>
      <color indexed="10"/>
      <name val="Arial"/>
      <family val="2"/>
    </font>
    <font>
      <sz val="8"/>
      <name val="Arial"/>
      <family val="2"/>
    </font>
    <font>
      <u/>
      <sz val="10"/>
      <name val="Arial"/>
      <family val="2"/>
    </font>
    <font>
      <sz val="10"/>
      <name val="Geneva"/>
    </font>
    <font>
      <sz val="9"/>
      <name val="Geneva"/>
    </font>
    <font>
      <sz val="10"/>
      <name val="Arial"/>
      <family val="2"/>
    </font>
    <font>
      <u val="singleAccounting"/>
      <sz val="10"/>
      <name val="Arial"/>
      <family val="2"/>
    </font>
    <font>
      <sz val="10"/>
      <name val="Times New Roman"/>
      <family val="1"/>
    </font>
    <font>
      <b/>
      <i/>
      <sz val="10"/>
      <name val="Times New Roman"/>
      <family val="1"/>
    </font>
    <font>
      <sz val="10"/>
      <color theme="1"/>
      <name val="Arial"/>
      <family val="2"/>
    </font>
    <font>
      <sz val="10"/>
      <name val="Calibri"/>
      <family val="2"/>
      <scheme val="minor"/>
    </font>
    <font>
      <sz val="11"/>
      <name val="Calibri"/>
      <family val="2"/>
      <scheme val="minor"/>
    </font>
    <font>
      <b/>
      <sz val="10"/>
      <color theme="1"/>
      <name val="Arial"/>
      <family val="2"/>
    </font>
    <font>
      <sz val="10"/>
      <color rgb="FFFF0000"/>
      <name val="Arial"/>
      <family val="2"/>
    </font>
    <font>
      <b/>
      <sz val="8"/>
      <color theme="1"/>
      <name val="Calibri"/>
      <family val="2"/>
      <scheme val="minor"/>
    </font>
    <font>
      <sz val="11"/>
      <color rgb="FF000000"/>
      <name val="Calibri"/>
      <family val="2"/>
    </font>
    <font>
      <b/>
      <sz val="10"/>
      <name val="Calibri"/>
      <family val="2"/>
      <scheme val="minor"/>
    </font>
    <font>
      <b/>
      <sz val="10"/>
      <color rgb="FFFF0000"/>
      <name val="Arial"/>
      <family val="2"/>
    </font>
    <font>
      <sz val="11"/>
      <color theme="1"/>
      <name val="Calibri"/>
      <family val="2"/>
      <scheme val="minor"/>
    </font>
    <font>
      <sz val="11"/>
      <color theme="1"/>
      <name val="Times New Roman"/>
      <family val="2"/>
    </font>
    <font>
      <sz val="11"/>
      <color indexed="8"/>
      <name val="Calibri"/>
      <family val="2"/>
      <charset val="1"/>
    </font>
    <font>
      <sz val="11"/>
      <color indexed="8"/>
      <name val="Calibri"/>
      <family val="2"/>
    </font>
    <font>
      <sz val="8"/>
      <color rgb="FF000000"/>
      <name val="Arial"/>
      <family val="2"/>
    </font>
    <font>
      <b/>
      <sz val="9"/>
      <color rgb="FFFF0000"/>
      <name val="Arial"/>
      <family val="2"/>
    </font>
    <font>
      <sz val="10"/>
      <color rgb="FF000000"/>
      <name val="Arial"/>
      <family val="2"/>
    </font>
    <font>
      <sz val="9"/>
      <color rgb="FF000000"/>
      <name val="Arial"/>
      <family val="2"/>
    </font>
    <font>
      <sz val="8"/>
      <color theme="1"/>
      <name val="Arial"/>
      <family val="2"/>
    </font>
    <font>
      <sz val="13"/>
      <color theme="1"/>
      <name val="Arial"/>
      <family val="2"/>
    </font>
    <font>
      <b/>
      <sz val="12"/>
      <color theme="1"/>
      <name val="Arial"/>
      <family val="2"/>
    </font>
    <font>
      <b/>
      <u/>
      <sz val="12"/>
      <color theme="1"/>
      <name val="Arial"/>
      <family val="2"/>
    </font>
    <font>
      <b/>
      <sz val="13"/>
      <color theme="1"/>
      <name val="Arial"/>
      <family val="2"/>
    </font>
    <font>
      <b/>
      <sz val="8"/>
      <color theme="1"/>
      <name val="Arial"/>
      <family val="2"/>
    </font>
    <font>
      <sz val="14"/>
      <color theme="5"/>
      <name val="Arial"/>
      <family val="2"/>
    </font>
    <font>
      <u/>
      <sz val="10"/>
      <color indexed="12"/>
      <name val="Arial"/>
      <family val="2"/>
    </font>
    <font>
      <sz val="8"/>
      <color rgb="FF000000"/>
      <name val="Helvetica"/>
    </font>
    <font>
      <sz val="9"/>
      <color rgb="FF000000"/>
      <name val="Helvetica"/>
    </font>
    <font>
      <b/>
      <sz val="11"/>
      <name val="Arial Narrow"/>
      <family val="2"/>
    </font>
    <font>
      <b/>
      <u/>
      <sz val="10"/>
      <name val="Geneva"/>
    </font>
    <font>
      <sz val="10"/>
      <name val="Arial Narrow"/>
      <family val="2"/>
    </font>
    <font>
      <b/>
      <sz val="10"/>
      <name val="Arial Narrow"/>
      <family val="2"/>
    </font>
    <font>
      <b/>
      <sz val="6"/>
      <name val="Arial"/>
      <family val="2"/>
    </font>
    <font>
      <b/>
      <sz val="8"/>
      <color indexed="8"/>
      <name val="Arial"/>
      <family val="2"/>
    </font>
    <font>
      <b/>
      <sz val="8"/>
      <color rgb="FF000000"/>
      <name val="Arial"/>
      <family val="2"/>
    </font>
    <font>
      <b/>
      <sz val="7"/>
      <name val="Times New Roman"/>
      <family val="1"/>
    </font>
    <font>
      <b/>
      <sz val="9"/>
      <color rgb="FF000000"/>
      <name val="Arial"/>
      <family val="2"/>
    </font>
    <font>
      <b/>
      <u/>
      <sz val="9"/>
      <color rgb="FF000000"/>
      <name val="Arial"/>
      <family val="2"/>
    </font>
    <font>
      <sz val="9"/>
      <color rgb="FF000000"/>
      <name val="Helvetica"/>
      <family val="2"/>
    </font>
    <font>
      <sz val="10"/>
      <color rgb="FF000000"/>
      <name val="Times New Roman"/>
      <family val="1"/>
    </font>
    <font>
      <sz val="7"/>
      <name val="Times New Roman"/>
      <family val="1"/>
    </font>
    <font>
      <sz val="9"/>
      <name val="Times New Roman"/>
      <family val="1"/>
    </font>
    <font>
      <sz val="10"/>
      <color rgb="FFFF0000"/>
      <name val="Calibri"/>
      <family val="2"/>
      <scheme val="minor"/>
    </font>
    <font>
      <sz val="11"/>
      <color theme="1" tint="0.249977111117893"/>
      <name val="Arial"/>
      <family val="2"/>
    </font>
    <font>
      <sz val="10"/>
      <color theme="1" tint="0.249977111117893"/>
      <name val="Calibri"/>
      <family val="2"/>
      <scheme val="minor"/>
    </font>
    <font>
      <sz val="10"/>
      <color theme="1" tint="0.249977111117893"/>
      <name val="Arial"/>
      <family val="2"/>
    </font>
    <font>
      <sz val="9"/>
      <color theme="1" tint="0.249977111117893"/>
      <name val="Arial"/>
      <family val="2"/>
    </font>
    <font>
      <b/>
      <sz val="8"/>
      <color rgb="FF0058CD"/>
      <name val="Courier New"/>
      <family val="3"/>
    </font>
    <font>
      <sz val="9"/>
      <color indexed="81"/>
      <name val="Tahoma"/>
      <family val="2"/>
    </font>
    <font>
      <b/>
      <u/>
      <sz val="8"/>
      <name val="Arial"/>
      <family val="2"/>
    </font>
    <font>
      <u/>
      <sz val="8"/>
      <name val="Arial"/>
      <family val="2"/>
    </font>
  </fonts>
  <fills count="8">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BFBFBF"/>
        <bgColor indexed="64"/>
      </patternFill>
    </fill>
    <fill>
      <patternFill patternType="solid">
        <fgColor rgb="FFFFFFFF"/>
        <bgColor indexed="64"/>
      </patternFill>
    </fill>
    <fill>
      <patternFill patternType="solid">
        <fgColor theme="8" tint="0.79998168889431442"/>
        <bgColor indexed="64"/>
      </patternFill>
    </fill>
    <fill>
      <patternFill patternType="solid">
        <fgColor theme="6" tint="0.79998168889431442"/>
        <bgColor indexed="64"/>
      </patternFill>
    </fill>
  </fills>
  <borders count="4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double">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117">
    <xf numFmtId="0" fontId="0" fillId="0" borderId="0"/>
    <xf numFmtId="167" fontId="7"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0" fontId="9" fillId="0" borderId="0"/>
    <xf numFmtId="0" fontId="7" fillId="0" borderId="0"/>
    <xf numFmtId="0" fontId="7" fillId="0" borderId="0"/>
    <xf numFmtId="0" fontId="35" fillId="0" borderId="0"/>
    <xf numFmtId="9" fontId="7" fillId="0" borderId="0" applyFont="0" applyFill="0" applyBorder="0" applyAlignment="0" applyProtection="0"/>
    <xf numFmtId="0" fontId="7" fillId="0" borderId="0"/>
    <xf numFmtId="0" fontId="50" fillId="0" borderId="0"/>
    <xf numFmtId="9" fontId="50" fillId="0" borderId="0" applyFont="0" applyFill="0" applyBorder="0" applyAlignment="0" applyProtection="0"/>
    <xf numFmtId="0" fontId="50" fillId="0" borderId="0"/>
    <xf numFmtId="177" fontId="7" fillId="0" borderId="0" applyFont="0" applyFill="0" applyBorder="0" applyAlignment="0" applyProtection="0"/>
    <xf numFmtId="0" fontId="51" fillId="0" borderId="0"/>
    <xf numFmtId="0" fontId="52" fillId="0" borderId="0"/>
    <xf numFmtId="43" fontId="50"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0" fontId="7" fillId="0" borderId="0" applyFont="0" applyFill="0" applyBorder="0" applyAlignment="0" applyProtection="0"/>
    <xf numFmtId="43" fontId="50" fillId="0" borderId="0" applyFont="0" applyFill="0" applyBorder="0" applyAlignment="0" applyProtection="0"/>
    <xf numFmtId="43" fontId="53" fillId="0" borderId="0" applyFont="0" applyFill="0" applyBorder="0" applyAlignment="0" applyProtection="0"/>
    <xf numFmtId="0" fontId="7" fillId="0" borderId="0">
      <alignment vertical="top"/>
    </xf>
    <xf numFmtId="43" fontId="7" fillId="0" borderId="0" applyFont="0" applyFill="0" applyBorder="0" applyAlignment="0" applyProtection="0"/>
    <xf numFmtId="0" fontId="7" fillId="0" borderId="0">
      <alignment vertical="top"/>
    </xf>
    <xf numFmtId="0" fontId="7" fillId="0" borderId="0">
      <alignment vertical="top"/>
    </xf>
    <xf numFmtId="0" fontId="7" fillId="0" borderId="0">
      <alignment vertical="top"/>
    </xf>
    <xf numFmtId="0" fontId="7" fillId="0" borderId="0">
      <alignment vertical="top"/>
    </xf>
    <xf numFmtId="0" fontId="7" fillId="0" borderId="0"/>
    <xf numFmtId="0" fontId="7" fillId="0" borderId="0">
      <alignment vertical="top"/>
    </xf>
    <xf numFmtId="178" fontId="7" fillId="0" borderId="0" applyFont="0" applyFill="0" applyAlignment="0" applyProtection="0"/>
    <xf numFmtId="41" fontId="7"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167" fontId="7" fillId="0" borderId="0" applyFont="0" applyFill="0" applyBorder="0" applyAlignment="0" applyProtection="0"/>
    <xf numFmtId="0" fontId="65" fillId="0" borderId="0" applyNumberFormat="0" applyFill="0" applyBorder="0" applyAlignment="0" applyProtection="0">
      <alignment vertical="top"/>
      <protection locked="0"/>
    </xf>
    <xf numFmtId="180" fontId="7" fillId="0" borderId="0" applyFill="0" applyBorder="0" applyAlignment="0" applyProtection="0"/>
    <xf numFmtId="9" fontId="7" fillId="0" borderId="0" applyFill="0" applyBorder="0" applyAlignment="0" applyProtection="0"/>
    <xf numFmtId="0" fontId="4" fillId="0" borderId="0"/>
    <xf numFmtId="9" fontId="4" fillId="0" borderId="0" applyFont="0" applyFill="0" applyBorder="0" applyAlignment="0" applyProtection="0"/>
    <xf numFmtId="165" fontId="7" fillId="0" borderId="0" applyFont="0" applyFill="0" applyBorder="0" applyAlignment="0" applyProtection="0"/>
    <xf numFmtId="0" fontId="7" fillId="0" borderId="0"/>
    <xf numFmtId="0" fontId="56" fillId="0" borderId="0"/>
    <xf numFmtId="0" fontId="3" fillId="0" borderId="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1" fontId="7" fillId="0" borderId="0" applyFont="0" applyFill="0" applyBorder="0" applyAlignment="0" applyProtection="0"/>
    <xf numFmtId="0" fontId="2" fillId="0" borderId="0"/>
    <xf numFmtId="9" fontId="2" fillId="0" borderId="0" applyFont="0" applyFill="0" applyBorder="0" applyAlignment="0" applyProtection="0"/>
    <xf numFmtId="183" fontId="7" fillId="0" borderId="0" applyFont="0" applyFill="0" applyBorder="0" applyAlignment="0" applyProtection="0"/>
    <xf numFmtId="182" fontId="7" fillId="0" borderId="0" applyFont="0" applyFill="0" applyBorder="0" applyAlignment="0" applyProtection="0"/>
    <xf numFmtId="0" fontId="87" fillId="0" borderId="0"/>
    <xf numFmtId="0" fontId="54"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76"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54" fillId="0" borderId="0"/>
    <xf numFmtId="9"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74" fillId="0" borderId="0"/>
    <xf numFmtId="165" fontId="1" fillId="0" borderId="0" applyFont="0" applyFill="0" applyBorder="0" applyAlignment="0" applyProtection="0"/>
  </cellStyleXfs>
  <cellXfs count="824">
    <xf numFmtId="0" fontId="0" fillId="0" borderId="0" xfId="0"/>
    <xf numFmtId="0" fontId="0" fillId="0" borderId="1" xfId="0" applyBorder="1"/>
    <xf numFmtId="0" fontId="8" fillId="0" borderId="0" xfId="0" applyFont="1"/>
    <xf numFmtId="0" fontId="0" fillId="0" borderId="8" xfId="0" applyBorder="1"/>
    <xf numFmtId="0" fontId="6" fillId="0" borderId="9" xfId="0" quotePrefix="1" applyFont="1" applyBorder="1" applyAlignment="1">
      <alignment horizontal="left"/>
    </xf>
    <xf numFmtId="0" fontId="0" fillId="0" borderId="10" xfId="0" applyBorder="1"/>
    <xf numFmtId="0" fontId="6" fillId="0" borderId="7" xfId="0" applyFont="1" applyBorder="1"/>
    <xf numFmtId="0" fontId="6" fillId="0" borderId="0" xfId="0" applyFont="1" applyAlignment="1">
      <alignment horizontal="centerContinuous"/>
    </xf>
    <xf numFmtId="0" fontId="6" fillId="0" borderId="0" xfId="0" applyFont="1"/>
    <xf numFmtId="0" fontId="0" fillId="0" borderId="11" xfId="0" applyBorder="1"/>
    <xf numFmtId="0" fontId="6" fillId="0" borderId="11" xfId="0" quotePrefix="1" applyFont="1" applyBorder="1" applyAlignment="1">
      <alignment horizontal="left"/>
    </xf>
    <xf numFmtId="0" fontId="7" fillId="0" borderId="0" xfId="0" applyFont="1"/>
    <xf numFmtId="0" fontId="8" fillId="0" borderId="12" xfId="0" applyFont="1" applyBorder="1"/>
    <xf numFmtId="0" fontId="15" fillId="0" borderId="0" xfId="0" applyFont="1" applyProtection="1">
      <protection locked="0"/>
    </xf>
    <xf numFmtId="0" fontId="16" fillId="0" borderId="0" xfId="0" applyFont="1"/>
    <xf numFmtId="0" fontId="17" fillId="0" borderId="0" xfId="0" applyFont="1" applyProtection="1">
      <protection locked="0"/>
    </xf>
    <xf numFmtId="0" fontId="18" fillId="0" borderId="0" xfId="0" applyFont="1" applyAlignment="1">
      <alignment horizontal="centerContinuous"/>
    </xf>
    <xf numFmtId="0" fontId="19" fillId="0" borderId="0" xfId="0" applyFont="1"/>
    <xf numFmtId="0" fontId="20" fillId="0" borderId="0" xfId="0" applyFont="1" applyAlignment="1">
      <alignment horizontal="centerContinuous"/>
    </xf>
    <xf numFmtId="0" fontId="20" fillId="0" borderId="0" xfId="0" applyFont="1"/>
    <xf numFmtId="0" fontId="16" fillId="0" borderId="0" xfId="0" applyFont="1" applyAlignment="1">
      <alignment horizontal="centerContinuous"/>
    </xf>
    <xf numFmtId="0" fontId="14" fillId="0" borderId="0" xfId="0" applyFont="1"/>
    <xf numFmtId="0" fontId="21" fillId="0" borderId="0" xfId="0" applyFont="1" applyAlignment="1">
      <alignment horizontal="center"/>
    </xf>
    <xf numFmtId="0" fontId="22" fillId="0" borderId="7" xfId="0" applyFont="1" applyBorder="1"/>
    <xf numFmtId="0" fontId="22" fillId="0" borderId="1" xfId="0" applyFont="1" applyBorder="1" applyAlignment="1">
      <alignment horizontal="center"/>
    </xf>
    <xf numFmtId="0" fontId="22" fillId="0" borderId="7" xfId="0" applyFont="1" applyBorder="1" applyAlignment="1">
      <alignment horizontal="center"/>
    </xf>
    <xf numFmtId="0" fontId="22" fillId="0" borderId="12" xfId="0" applyFont="1" applyBorder="1"/>
    <xf numFmtId="0" fontId="22" fillId="0" borderId="12" xfId="0" applyFont="1" applyBorder="1" applyAlignment="1">
      <alignment horizontal="center"/>
    </xf>
    <xf numFmtId="0" fontId="23" fillId="0" borderId="0" xfId="0" applyFont="1" applyAlignment="1">
      <alignment horizontal="centerContinuous"/>
    </xf>
    <xf numFmtId="0" fontId="15" fillId="0" borderId="0" xfId="0" applyFont="1"/>
    <xf numFmtId="0" fontId="24" fillId="0" borderId="0" xfId="0" applyFont="1" applyAlignment="1">
      <alignment horizontal="centerContinuous"/>
    </xf>
    <xf numFmtId="0" fontId="22" fillId="0" borderId="0" xfId="0" applyFont="1" applyAlignment="1">
      <alignment horizontal="center"/>
    </xf>
    <xf numFmtId="0" fontId="17" fillId="0" borderId="13" xfId="0" applyFont="1" applyBorder="1" applyAlignment="1">
      <alignment horizontal="centerContinuous"/>
    </xf>
    <xf numFmtId="0" fontId="17" fillId="0" borderId="14" xfId="0" applyFont="1" applyBorder="1" applyAlignment="1">
      <alignment horizontal="centerContinuous"/>
    </xf>
    <xf numFmtId="3" fontId="0" fillId="0" borderId="0" xfId="0" applyNumberFormat="1"/>
    <xf numFmtId="0" fontId="17" fillId="0" borderId="15" xfId="0" applyFont="1" applyBorder="1" applyAlignment="1">
      <alignment horizontal="centerContinuous"/>
    </xf>
    <xf numFmtId="0" fontId="17" fillId="0" borderId="0" xfId="0" applyFont="1" applyAlignment="1">
      <alignment horizontal="centerContinuous"/>
    </xf>
    <xf numFmtId="3" fontId="19" fillId="0" borderId="0" xfId="0" applyNumberFormat="1" applyFont="1"/>
    <xf numFmtId="0" fontId="18" fillId="0" borderId="0" xfId="0" applyFont="1"/>
    <xf numFmtId="0" fontId="8" fillId="0" borderId="1" xfId="0" applyFont="1" applyBorder="1"/>
    <xf numFmtId="0" fontId="29" fillId="0" borderId="0" xfId="0" applyFont="1" applyProtection="1">
      <protection locked="0"/>
    </xf>
    <xf numFmtId="0" fontId="30" fillId="0" borderId="0" xfId="0" applyFont="1" applyAlignment="1">
      <alignment horizontal="center"/>
    </xf>
    <xf numFmtId="0" fontId="22" fillId="0" borderId="4" xfId="0" applyFont="1" applyBorder="1" applyAlignment="1">
      <alignment horizontal="center"/>
    </xf>
    <xf numFmtId="0" fontId="22" fillId="0" borderId="3" xfId="0" applyFont="1" applyBorder="1" applyAlignment="1">
      <alignment horizontal="center"/>
    </xf>
    <xf numFmtId="0" fontId="22" fillId="0" borderId="5" xfId="0" applyFont="1" applyBorder="1" applyAlignment="1">
      <alignment horizontal="center"/>
    </xf>
    <xf numFmtId="0" fontId="8" fillId="0" borderId="5" xfId="0" applyFont="1" applyBorder="1"/>
    <xf numFmtId="0" fontId="22" fillId="0" borderId="5" xfId="0" applyFont="1" applyBorder="1"/>
    <xf numFmtId="0" fontId="8" fillId="0" borderId="7" xfId="0" applyFont="1" applyBorder="1"/>
    <xf numFmtId="0" fontId="22" fillId="0" borderId="3" xfId="0" applyFont="1" applyBorder="1"/>
    <xf numFmtId="0" fontId="22" fillId="0" borderId="6" xfId="0" applyFont="1" applyBorder="1"/>
    <xf numFmtId="0" fontId="22" fillId="0" borderId="9" xfId="0" applyFont="1" applyBorder="1"/>
    <xf numFmtId="0" fontId="8" fillId="0" borderId="20" xfId="0" applyFont="1" applyBorder="1"/>
    <xf numFmtId="0" fontId="22" fillId="0" borderId="6" xfId="0" applyFont="1" applyBorder="1" applyAlignment="1">
      <alignment horizontal="center"/>
    </xf>
    <xf numFmtId="0" fontId="19" fillId="0" borderId="0" xfId="0" applyFont="1" applyProtection="1">
      <protection locked="0"/>
    </xf>
    <xf numFmtId="0" fontId="9" fillId="0" borderId="22" xfId="0" applyFont="1" applyBorder="1" applyAlignment="1">
      <alignment horizontal="centerContinuous"/>
    </xf>
    <xf numFmtId="0" fontId="9" fillId="0" borderId="0" xfId="0" applyFont="1" applyAlignment="1">
      <alignment horizontal="centerContinuous"/>
    </xf>
    <xf numFmtId="0" fontId="9" fillId="0" borderId="23" xfId="0" applyFont="1" applyBorder="1" applyAlignment="1">
      <alignment horizontal="centerContinuous"/>
    </xf>
    <xf numFmtId="0" fontId="9" fillId="0" borderId="14" xfId="0" applyFont="1" applyBorder="1" applyAlignment="1">
      <alignment horizontal="centerContinuous"/>
    </xf>
    <xf numFmtId="0" fontId="12" fillId="0" borderId="1" xfId="0" applyFont="1" applyBorder="1" applyAlignment="1">
      <alignment horizontal="center"/>
    </xf>
    <xf numFmtId="0" fontId="26" fillId="0" borderId="15" xfId="0" applyFont="1" applyBorder="1" applyAlignment="1">
      <alignment horizontal="centerContinuous"/>
    </xf>
    <xf numFmtId="0" fontId="9" fillId="0" borderId="15" xfId="0" applyFont="1" applyBorder="1"/>
    <xf numFmtId="0" fontId="9" fillId="0" borderId="0" xfId="0" applyFont="1"/>
    <xf numFmtId="0" fontId="9" fillId="0" borderId="22" xfId="0" applyFont="1" applyBorder="1"/>
    <xf numFmtId="0" fontId="19" fillId="0" borderId="15" xfId="0" applyFont="1" applyBorder="1"/>
    <xf numFmtId="0" fontId="19" fillId="0" borderId="22" xfId="0" applyFont="1" applyBorder="1"/>
    <xf numFmtId="0" fontId="19" fillId="0" borderId="24" xfId="0" applyFont="1" applyBorder="1"/>
    <xf numFmtId="0" fontId="19" fillId="0" borderId="2" xfId="0" applyFont="1" applyBorder="1"/>
    <xf numFmtId="0" fontId="19" fillId="0" borderId="25" xfId="0" applyFont="1" applyBorder="1"/>
    <xf numFmtId="0" fontId="12" fillId="0" borderId="6" xfId="0" applyFont="1" applyBorder="1" applyAlignment="1">
      <alignment horizontal="center"/>
    </xf>
    <xf numFmtId="0" fontId="12" fillId="0" borderId="12" xfId="0" applyFont="1" applyBorder="1" applyAlignment="1">
      <alignment horizontal="center"/>
    </xf>
    <xf numFmtId="0" fontId="18" fillId="0" borderId="1" xfId="0" applyFont="1" applyBorder="1"/>
    <xf numFmtId="0" fontId="18" fillId="0" borderId="7" xfId="0" applyFont="1" applyBorder="1"/>
    <xf numFmtId="0" fontId="41" fillId="0" borderId="0" xfId="0" applyFont="1"/>
    <xf numFmtId="171" fontId="42" fillId="0" borderId="0" xfId="9" applyNumberFormat="1" applyFont="1"/>
    <xf numFmtId="171" fontId="43" fillId="0" borderId="0" xfId="9" applyNumberFormat="1" applyFont="1" applyAlignment="1">
      <alignment horizontal="left"/>
    </xf>
    <xf numFmtId="0" fontId="7" fillId="0" borderId="0" xfId="0" applyFont="1" applyProtection="1">
      <protection locked="0"/>
    </xf>
    <xf numFmtId="171" fontId="36" fillId="0" borderId="0" xfId="9" applyNumberFormat="1" applyFont="1" applyAlignment="1">
      <alignment horizontal="left"/>
    </xf>
    <xf numFmtId="0" fontId="7" fillId="0" borderId="1" xfId="0" applyFont="1" applyBorder="1"/>
    <xf numFmtId="0" fontId="19" fillId="0" borderId="20" xfId="0" applyFont="1" applyBorder="1"/>
    <xf numFmtId="10" fontId="0" fillId="0" borderId="0" xfId="0" applyNumberFormat="1"/>
    <xf numFmtId="10" fontId="0" fillId="0" borderId="0" xfId="0" applyNumberFormat="1" applyAlignment="1">
      <alignment horizontal="right"/>
    </xf>
    <xf numFmtId="4" fontId="0" fillId="0" borderId="0" xfId="0" applyNumberFormat="1"/>
    <xf numFmtId="0" fontId="7" fillId="0" borderId="7" xfId="0" applyFont="1" applyBorder="1"/>
    <xf numFmtId="171" fontId="42" fillId="0" borderId="0" xfId="9" applyNumberFormat="1" applyFont="1" applyAlignment="1">
      <alignment horizontal="center"/>
    </xf>
    <xf numFmtId="164" fontId="7" fillId="0" borderId="7" xfId="0" applyNumberFormat="1" applyFont="1" applyBorder="1"/>
    <xf numFmtId="175" fontId="0" fillId="0" borderId="0" xfId="1" applyNumberFormat="1" applyFont="1"/>
    <xf numFmtId="3" fontId="7" fillId="0" borderId="0" xfId="0" applyNumberFormat="1" applyFont="1" applyAlignment="1">
      <alignment horizontal="right" wrapText="1"/>
    </xf>
    <xf numFmtId="0" fontId="7" fillId="0" borderId="0" xfId="0" applyFont="1" applyAlignment="1">
      <alignment horizontal="right" wrapText="1"/>
    </xf>
    <xf numFmtId="3" fontId="10" fillId="0" borderId="0" xfId="0" applyNumberFormat="1" applyFont="1" applyAlignment="1">
      <alignment horizontal="right" vertical="top" wrapText="1"/>
    </xf>
    <xf numFmtId="3" fontId="7" fillId="0" borderId="0" xfId="0" applyNumberFormat="1" applyFont="1" applyAlignment="1">
      <alignment horizontal="right" vertical="top" wrapText="1"/>
    </xf>
    <xf numFmtId="0" fontId="7" fillId="0" borderId="0" xfId="0" applyFont="1" applyAlignment="1">
      <alignment horizontal="right" vertical="top" wrapText="1"/>
    </xf>
    <xf numFmtId="171" fontId="42" fillId="0" borderId="0" xfId="9" applyNumberFormat="1" applyFont="1" applyAlignment="1">
      <alignment horizontal="left"/>
    </xf>
    <xf numFmtId="166" fontId="0" fillId="0" borderId="7" xfId="2" applyFont="1" applyBorder="1"/>
    <xf numFmtId="0" fontId="11" fillId="0" borderId="5" xfId="0" applyFont="1" applyBorder="1"/>
    <xf numFmtId="0" fontId="40" fillId="0" borderId="0" xfId="0" applyFont="1"/>
    <xf numFmtId="171" fontId="39" fillId="0" borderId="0" xfId="0" applyNumberFormat="1" applyFont="1"/>
    <xf numFmtId="171" fontId="42" fillId="0" borderId="0" xfId="0" applyNumberFormat="1" applyFont="1"/>
    <xf numFmtId="0" fontId="42" fillId="0" borderId="0" xfId="0" applyFont="1"/>
    <xf numFmtId="2" fontId="0" fillId="0" borderId="0" xfId="0" applyNumberFormat="1"/>
    <xf numFmtId="0" fontId="26" fillId="0" borderId="0" xfId="0" applyFont="1" applyAlignment="1">
      <alignment horizontal="centerContinuous"/>
    </xf>
    <xf numFmtId="0" fontId="17" fillId="0" borderId="0" xfId="0" applyFont="1"/>
    <xf numFmtId="166" fontId="0" fillId="0" borderId="0" xfId="2" applyFont="1"/>
    <xf numFmtId="0" fontId="0" fillId="0" borderId="5" xfId="0" applyBorder="1"/>
    <xf numFmtId="0" fontId="26" fillId="0" borderId="0" xfId="0" applyFont="1"/>
    <xf numFmtId="0" fontId="0" fillId="0" borderId="3" xfId="0" applyBorder="1"/>
    <xf numFmtId="0" fontId="11" fillId="0" borderId="1" xfId="0" applyFont="1" applyBorder="1" applyAlignment="1">
      <alignment horizontal="center"/>
    </xf>
    <xf numFmtId="0" fontId="11" fillId="0" borderId="4" xfId="0" applyFont="1" applyBorder="1" applyAlignment="1">
      <alignment horizontal="center"/>
    </xf>
    <xf numFmtId="0" fontId="11" fillId="0" borderId="3" xfId="0" applyFont="1" applyBorder="1" applyAlignment="1">
      <alignment horizontal="center"/>
    </xf>
    <xf numFmtId="0" fontId="27" fillId="0" borderId="0" xfId="0" applyFont="1"/>
    <xf numFmtId="0" fontId="11" fillId="0" borderId="12" xfId="0" applyFont="1" applyBorder="1" applyAlignment="1">
      <alignment horizontal="center"/>
    </xf>
    <xf numFmtId="0" fontId="11" fillId="0" borderId="0" xfId="0" quotePrefix="1" applyFont="1" applyAlignment="1">
      <alignment horizontal="center"/>
    </xf>
    <xf numFmtId="0" fontId="11" fillId="0" borderId="5" xfId="0" applyFont="1" applyBorder="1" applyAlignment="1">
      <alignment horizontal="center"/>
    </xf>
    <xf numFmtId="0" fontId="13" fillId="0" borderId="5" xfId="0" applyFont="1" applyBorder="1"/>
    <xf numFmtId="0" fontId="11" fillId="0" borderId="3" xfId="0" applyFont="1" applyBorder="1"/>
    <xf numFmtId="0" fontId="0" fillId="0" borderId="6" xfId="0" applyBorder="1"/>
    <xf numFmtId="0" fontId="0" fillId="0" borderId="2" xfId="0" applyBorder="1"/>
    <xf numFmtId="0" fontId="46" fillId="0" borderId="0" xfId="0" applyFont="1" applyProtection="1">
      <protection locked="0"/>
    </xf>
    <xf numFmtId="166" fontId="19" fillId="0" borderId="0" xfId="2" applyFont="1"/>
    <xf numFmtId="3" fontId="15" fillId="0" borderId="0" xfId="0" applyNumberFormat="1" applyFont="1" applyProtection="1">
      <protection locked="0"/>
    </xf>
    <xf numFmtId="171" fontId="43" fillId="0" borderId="0" xfId="9" applyNumberFormat="1" applyFont="1"/>
    <xf numFmtId="171" fontId="43" fillId="0" borderId="0" xfId="9" applyNumberFormat="1" applyFont="1" applyAlignment="1">
      <alignment horizontal="center"/>
    </xf>
    <xf numFmtId="0" fontId="18" fillId="0" borderId="20" xfId="0" quotePrefix="1" applyFont="1" applyBorder="1" applyAlignment="1">
      <alignment horizontal="left"/>
    </xf>
    <xf numFmtId="171" fontId="36" fillId="0" borderId="5" xfId="9" applyNumberFormat="1" applyFont="1" applyBorder="1" applyAlignment="1">
      <alignment horizontal="left"/>
    </xf>
    <xf numFmtId="0" fontId="18" fillId="0" borderId="0" xfId="0" applyFont="1" applyAlignment="1">
      <alignment horizontal="center"/>
    </xf>
    <xf numFmtId="0" fontId="26" fillId="0" borderId="0" xfId="0" applyFont="1" applyAlignment="1">
      <alignment horizontal="center"/>
    </xf>
    <xf numFmtId="0" fontId="14" fillId="0" borderId="0" xfId="0" applyFont="1" applyAlignment="1">
      <alignment horizontal="center"/>
    </xf>
    <xf numFmtId="0" fontId="21" fillId="0" borderId="0" xfId="0" applyFont="1" applyAlignment="1">
      <alignment horizontal="right"/>
    </xf>
    <xf numFmtId="0" fontId="10" fillId="0" borderId="3" xfId="0" applyFont="1" applyBorder="1"/>
    <xf numFmtId="0" fontId="10" fillId="0" borderId="4" xfId="0" applyFont="1" applyBorder="1"/>
    <xf numFmtId="0" fontId="10" fillId="0" borderId="6" xfId="0" applyFont="1" applyBorder="1" applyAlignment="1">
      <alignment horizontal="center"/>
    </xf>
    <xf numFmtId="0" fontId="10" fillId="0" borderId="0" xfId="0" applyFont="1" applyAlignment="1">
      <alignment horizontal="center"/>
    </xf>
    <xf numFmtId="166" fontId="0" fillId="0" borderId="5" xfId="2" applyFont="1" applyBorder="1"/>
    <xf numFmtId="166" fontId="0" fillId="0" borderId="8" xfId="2" applyFont="1" applyBorder="1"/>
    <xf numFmtId="166" fontId="0" fillId="0" borderId="21" xfId="2" applyFont="1" applyBorder="1"/>
    <xf numFmtId="168" fontId="0" fillId="0" borderId="0" xfId="2" applyNumberFormat="1" applyFont="1"/>
    <xf numFmtId="170" fontId="0" fillId="0" borderId="6" xfId="2" applyNumberFormat="1" applyFont="1" applyBorder="1" applyAlignment="1">
      <alignment horizontal="center" vertical="center"/>
    </xf>
    <xf numFmtId="170" fontId="0" fillId="0" borderId="19" xfId="2" applyNumberFormat="1" applyFont="1" applyBorder="1" applyAlignment="1">
      <alignment horizontal="center" vertical="center"/>
    </xf>
    <xf numFmtId="170" fontId="0" fillId="0" borderId="2" xfId="2" applyNumberFormat="1" applyFont="1" applyBorder="1" applyAlignment="1">
      <alignment horizontal="center" vertical="center"/>
    </xf>
    <xf numFmtId="175" fontId="38" fillId="0" borderId="0" xfId="1" applyNumberFormat="1" applyFont="1"/>
    <xf numFmtId="175" fontId="7" fillId="0" borderId="0" xfId="1" applyNumberFormat="1"/>
    <xf numFmtId="170" fontId="45" fillId="0" borderId="0" xfId="0" applyNumberFormat="1" applyFont="1"/>
    <xf numFmtId="0" fontId="34" fillId="0" borderId="0" xfId="0" applyFont="1"/>
    <xf numFmtId="0" fontId="23" fillId="0" borderId="0" xfId="0" applyFont="1"/>
    <xf numFmtId="175" fontId="27" fillId="0" borderId="0" xfId="1" applyNumberFormat="1" applyFont="1"/>
    <xf numFmtId="166" fontId="7" fillId="0" borderId="7" xfId="2" applyBorder="1" applyAlignment="1">
      <alignment horizontal="center"/>
    </xf>
    <xf numFmtId="173" fontId="0" fillId="0" borderId="0" xfId="0" applyNumberFormat="1"/>
    <xf numFmtId="0" fontId="42" fillId="0" borderId="0" xfId="0" applyFont="1" applyAlignment="1">
      <alignment horizontal="center"/>
    </xf>
    <xf numFmtId="171" fontId="42" fillId="0" borderId="0" xfId="0" applyNumberFormat="1" applyFont="1" applyAlignment="1">
      <alignment horizontal="center"/>
    </xf>
    <xf numFmtId="14" fontId="10" fillId="0" borderId="4" xfId="0" applyNumberFormat="1" applyFont="1" applyBorder="1"/>
    <xf numFmtId="0" fontId="7" fillId="0" borderId="0" xfId="0" applyFont="1" applyAlignment="1">
      <alignment horizontal="center"/>
    </xf>
    <xf numFmtId="0" fontId="0" fillId="0" borderId="0" xfId="0" applyAlignment="1">
      <alignment horizontal="center"/>
    </xf>
    <xf numFmtId="0" fontId="42" fillId="0" borderId="7" xfId="0" applyFont="1" applyBorder="1"/>
    <xf numFmtId="0" fontId="42" fillId="0" borderId="21" xfId="0" applyFont="1" applyBorder="1"/>
    <xf numFmtId="0" fontId="48" fillId="0" borderId="7" xfId="0" applyFont="1" applyBorder="1" applyAlignment="1">
      <alignment horizontal="centerContinuous"/>
    </xf>
    <xf numFmtId="0" fontId="18" fillId="0" borderId="20" xfId="0" applyFont="1" applyBorder="1"/>
    <xf numFmtId="4" fontId="19" fillId="0" borderId="20" xfId="0" applyNumberFormat="1" applyFont="1" applyBorder="1" applyAlignment="1">
      <alignment horizontal="center" vertical="center"/>
    </xf>
    <xf numFmtId="0" fontId="23" fillId="0" borderId="0" xfId="0" applyFont="1" applyAlignment="1">
      <alignment horizontal="center"/>
    </xf>
    <xf numFmtId="0" fontId="42" fillId="0" borderId="21" xfId="0" applyFont="1" applyBorder="1" applyAlignment="1">
      <alignment horizontal="center"/>
    </xf>
    <xf numFmtId="0" fontId="29" fillId="0" borderId="0" xfId="0" applyFont="1" applyAlignment="1" applyProtection="1">
      <alignment horizontal="center"/>
      <protection locked="0"/>
    </xf>
    <xf numFmtId="0" fontId="13" fillId="0" borderId="1" xfId="0" applyFont="1" applyBorder="1"/>
    <xf numFmtId="175" fontId="13" fillId="0" borderId="7" xfId="1" applyNumberFormat="1" applyFont="1" applyBorder="1"/>
    <xf numFmtId="166" fontId="13" fillId="0" borderId="7" xfId="2" applyFont="1" applyBorder="1"/>
    <xf numFmtId="0" fontId="18" fillId="0" borderId="1" xfId="0" applyFont="1" applyBorder="1" applyAlignment="1">
      <alignment horizontal="center" vertical="center"/>
    </xf>
    <xf numFmtId="0" fontId="18" fillId="0" borderId="9" xfId="0" applyFont="1" applyBorder="1" applyAlignment="1">
      <alignment horizontal="centerContinuous" vertical="center"/>
    </xf>
    <xf numFmtId="0" fontId="18" fillId="0" borderId="10" xfId="0" applyFont="1" applyBorder="1" applyAlignment="1">
      <alignment horizontal="centerContinuous"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172" fontId="18" fillId="0" borderId="20" xfId="0" applyNumberFormat="1" applyFont="1" applyBorder="1"/>
    <xf numFmtId="0" fontId="19" fillId="0" borderId="16" xfId="0" applyFont="1" applyBorder="1"/>
    <xf numFmtId="0" fontId="19" fillId="0" borderId="17" xfId="0" applyFont="1" applyBorder="1"/>
    <xf numFmtId="3" fontId="19" fillId="0" borderId="17" xfId="0" applyNumberFormat="1" applyFont="1" applyBorder="1"/>
    <xf numFmtId="3" fontId="19" fillId="0" borderId="18" xfId="0" applyNumberFormat="1" applyFont="1" applyBorder="1"/>
    <xf numFmtId="0" fontId="19" fillId="0" borderId="15" xfId="0" applyFont="1" applyBorder="1" applyAlignment="1">
      <alignment horizontal="center"/>
    </xf>
    <xf numFmtId="0" fontId="19" fillId="0" borderId="0" xfId="0" applyFont="1" applyAlignment="1">
      <alignment horizontal="center"/>
    </xf>
    <xf numFmtId="0" fontId="19" fillId="0" borderId="22" xfId="0" applyFont="1" applyBorder="1" applyAlignment="1">
      <alignment horizontal="center"/>
    </xf>
    <xf numFmtId="0" fontId="19" fillId="0" borderId="2" xfId="0" applyFont="1" applyBorder="1" applyAlignment="1">
      <alignment horizontal="center"/>
    </xf>
    <xf numFmtId="0" fontId="19" fillId="0" borderId="25" xfId="0" applyFont="1" applyBorder="1" applyAlignment="1">
      <alignment horizontal="center"/>
    </xf>
    <xf numFmtId="3" fontId="31" fillId="0" borderId="0" xfId="0" applyNumberFormat="1" applyFont="1"/>
    <xf numFmtId="3" fontId="19" fillId="0" borderId="22" xfId="0" applyNumberFormat="1" applyFont="1" applyBorder="1" applyAlignment="1">
      <alignment horizontal="center"/>
    </xf>
    <xf numFmtId="3" fontId="31" fillId="0" borderId="22" xfId="0" applyNumberFormat="1" applyFont="1" applyBorder="1" applyAlignment="1">
      <alignment horizontal="center"/>
    </xf>
    <xf numFmtId="3" fontId="19" fillId="0" borderId="25" xfId="0" applyNumberFormat="1" applyFont="1" applyBorder="1" applyAlignment="1">
      <alignment horizontal="center"/>
    </xf>
    <xf numFmtId="0" fontId="19" fillId="0" borderId="24" xfId="0" applyFont="1" applyBorder="1" applyAlignment="1">
      <alignment horizontal="center"/>
    </xf>
    <xf numFmtId="3" fontId="19" fillId="0" borderId="15" xfId="0" applyNumberFormat="1" applyFont="1" applyBorder="1" applyAlignment="1">
      <alignment horizontal="center"/>
    </xf>
    <xf numFmtId="166" fontId="19" fillId="0" borderId="0" xfId="2" applyFont="1" applyAlignment="1">
      <alignment horizontal="center"/>
    </xf>
    <xf numFmtId="3" fontId="18" fillId="0" borderId="15" xfId="0" applyNumberFormat="1" applyFont="1" applyBorder="1" applyAlignment="1">
      <alignment horizontal="center"/>
    </xf>
    <xf numFmtId="166" fontId="18" fillId="0" borderId="0" xfId="2" applyFont="1" applyAlignment="1">
      <alignment horizontal="center"/>
    </xf>
    <xf numFmtId="172" fontId="19" fillId="0" borderId="20" xfId="0" applyNumberFormat="1" applyFont="1" applyBorder="1"/>
    <xf numFmtId="4" fontId="18" fillId="0" borderId="20" xfId="0" applyNumberFormat="1" applyFont="1" applyBorder="1" applyAlignment="1">
      <alignment horizontal="center" vertical="center"/>
    </xf>
    <xf numFmtId="14" fontId="12" fillId="0" borderId="12" xfId="0" applyNumberFormat="1" applyFont="1" applyBorder="1" applyAlignment="1">
      <alignment horizontal="center"/>
    </xf>
    <xf numFmtId="14" fontId="11" fillId="0" borderId="12" xfId="0" applyNumberFormat="1" applyFont="1" applyBorder="1" applyAlignment="1">
      <alignment horizontal="center"/>
    </xf>
    <xf numFmtId="3" fontId="54" fillId="0" borderId="0" xfId="0" applyNumberFormat="1" applyFont="1"/>
    <xf numFmtId="166" fontId="13" fillId="0" borderId="7" xfId="2" applyFont="1" applyBorder="1" applyAlignment="1">
      <alignment horizontal="right" indent="2"/>
    </xf>
    <xf numFmtId="166" fontId="13" fillId="0" borderId="1" xfId="2" applyFont="1" applyBorder="1" applyAlignment="1">
      <alignment horizontal="right" indent="2"/>
    </xf>
    <xf numFmtId="172" fontId="13" fillId="0" borderId="7" xfId="0" applyNumberFormat="1" applyFont="1" applyBorder="1"/>
    <xf numFmtId="14" fontId="11" fillId="0" borderId="6" xfId="0" quotePrefix="1" applyNumberFormat="1" applyFont="1" applyBorder="1" applyAlignment="1">
      <alignment horizontal="center"/>
    </xf>
    <xf numFmtId="175" fontId="55" fillId="0" borderId="0" xfId="1" applyNumberFormat="1" applyFont="1"/>
    <xf numFmtId="0" fontId="49" fillId="0" borderId="0" xfId="0" applyFont="1"/>
    <xf numFmtId="164" fontId="6" fillId="0" borderId="20" xfId="0" applyNumberFormat="1" applyFont="1" applyBorder="1"/>
    <xf numFmtId="0" fontId="7" fillId="0" borderId="5" xfId="0" applyFont="1" applyBorder="1"/>
    <xf numFmtId="0" fontId="6" fillId="0" borderId="0" xfId="0" applyFont="1" applyAlignment="1">
      <alignment horizontal="center"/>
    </xf>
    <xf numFmtId="0" fontId="7" fillId="0" borderId="5" xfId="0" quotePrefix="1" applyFont="1" applyBorder="1" applyAlignment="1">
      <alignment horizontal="left"/>
    </xf>
    <xf numFmtId="176" fontId="6" fillId="0" borderId="20" xfId="0" applyNumberFormat="1" applyFont="1" applyBorder="1" applyAlignment="1">
      <alignment horizontal="center"/>
    </xf>
    <xf numFmtId="171" fontId="6" fillId="0" borderId="20" xfId="1" applyNumberFormat="1" applyFont="1" applyBorder="1" applyAlignment="1">
      <alignment vertical="center"/>
    </xf>
    <xf numFmtId="0" fontId="7" fillId="0" borderId="0" xfId="7"/>
    <xf numFmtId="0" fontId="7" fillId="0" borderId="2" xfId="7" applyBorder="1"/>
    <xf numFmtId="0" fontId="7" fillId="0" borderId="5" xfId="7" applyBorder="1"/>
    <xf numFmtId="0" fontId="7" fillId="0" borderId="6" xfId="7" applyBorder="1"/>
    <xf numFmtId="0" fontId="17" fillId="0" borderId="0" xfId="7" applyFont="1" applyProtection="1">
      <protection locked="0"/>
    </xf>
    <xf numFmtId="0" fontId="19" fillId="0" borderId="0" xfId="7" applyFont="1"/>
    <xf numFmtId="3" fontId="7" fillId="0" borderId="0" xfId="7" applyNumberFormat="1"/>
    <xf numFmtId="0" fontId="26" fillId="0" borderId="0" xfId="7" applyFont="1" applyAlignment="1">
      <alignment horizontal="centerContinuous"/>
    </xf>
    <xf numFmtId="0" fontId="17" fillId="0" borderId="0" xfId="7" applyFont="1"/>
    <xf numFmtId="0" fontId="28" fillId="0" borderId="0" xfId="7" applyFont="1" applyAlignment="1">
      <alignment horizontal="center"/>
    </xf>
    <xf numFmtId="0" fontId="6" fillId="0" borderId="5" xfId="7" applyFont="1" applyBorder="1"/>
    <xf numFmtId="3" fontId="6" fillId="0" borderId="12" xfId="2" applyNumberFormat="1" applyFont="1" applyBorder="1" applyAlignment="1">
      <alignment horizontal="right"/>
    </xf>
    <xf numFmtId="0" fontId="46" fillId="0" borderId="0" xfId="7" applyFont="1" applyProtection="1">
      <protection locked="0"/>
    </xf>
    <xf numFmtId="0" fontId="42" fillId="0" borderId="0" xfId="7" applyFont="1" applyAlignment="1">
      <alignment horizontal="center"/>
    </xf>
    <xf numFmtId="3" fontId="7" fillId="0" borderId="5" xfId="7" applyNumberFormat="1" applyBorder="1" applyAlignment="1">
      <alignment horizontal="right"/>
    </xf>
    <xf numFmtId="3" fontId="7" fillId="0" borderId="12" xfId="2" applyNumberFormat="1" applyBorder="1" applyAlignment="1">
      <alignment horizontal="right"/>
    </xf>
    <xf numFmtId="166" fontId="7" fillId="0" borderId="7" xfId="2" applyBorder="1"/>
    <xf numFmtId="166" fontId="7" fillId="0" borderId="12" xfId="2" applyBorder="1"/>
    <xf numFmtId="0" fontId="6" fillId="0" borderId="20" xfId="0" applyFont="1" applyBorder="1"/>
    <xf numFmtId="0" fontId="6" fillId="0" borderId="20" xfId="0" applyFont="1" applyBorder="1" applyAlignment="1">
      <alignment horizontal="center"/>
    </xf>
    <xf numFmtId="0" fontId="6" fillId="0" borderId="1" xfId="0" applyFont="1" applyBorder="1"/>
    <xf numFmtId="3" fontId="56" fillId="0" borderId="0" xfId="0" applyNumberFormat="1" applyFont="1"/>
    <xf numFmtId="0" fontId="7" fillId="0" borderId="7" xfId="0" applyFont="1" applyBorder="1" applyAlignment="1">
      <alignment horizontal="left"/>
    </xf>
    <xf numFmtId="3" fontId="7" fillId="0" borderId="7" xfId="2" applyNumberFormat="1" applyBorder="1" applyAlignment="1">
      <alignment horizontal="right"/>
    </xf>
    <xf numFmtId="0" fontId="7" fillId="0" borderId="7" xfId="0" quotePrefix="1" applyFont="1" applyBorder="1" applyAlignment="1">
      <alignment horizontal="left"/>
    </xf>
    <xf numFmtId="0" fontId="6" fillId="0" borderId="5" xfId="0" applyFont="1" applyBorder="1" applyAlignment="1">
      <alignment horizontal="center"/>
    </xf>
    <xf numFmtId="0" fontId="6" fillId="0" borderId="5" xfId="0" applyFont="1" applyBorder="1"/>
    <xf numFmtId="3" fontId="6" fillId="0" borderId="20" xfId="2" applyNumberFormat="1" applyFont="1" applyBorder="1" applyAlignment="1">
      <alignment horizontal="right"/>
    </xf>
    <xf numFmtId="3" fontId="7" fillId="0" borderId="1" xfId="2" applyNumberFormat="1" applyBorder="1" applyAlignment="1">
      <alignment horizontal="right"/>
    </xf>
    <xf numFmtId="0" fontId="7" fillId="0" borderId="5" xfId="0" applyFont="1" applyBorder="1" applyAlignment="1">
      <alignment horizontal="left"/>
    </xf>
    <xf numFmtId="0" fontId="6" fillId="0" borderId="7" xfId="0" quotePrefix="1" applyFont="1" applyBorder="1" applyAlignment="1">
      <alignment horizontal="left"/>
    </xf>
    <xf numFmtId="0" fontId="6" fillId="0" borderId="5" xfId="0" quotePrefix="1" applyFont="1" applyBorder="1" applyAlignment="1">
      <alignment horizontal="center"/>
    </xf>
    <xf numFmtId="0" fontId="6" fillId="0" borderId="6" xfId="0" applyFont="1" applyBorder="1"/>
    <xf numFmtId="0" fontId="6" fillId="0" borderId="6" xfId="0" applyFont="1" applyBorder="1" applyAlignment="1">
      <alignment horizontal="center"/>
    </xf>
    <xf numFmtId="0" fontId="6" fillId="0" borderId="12" xfId="0" applyFont="1" applyBorder="1"/>
    <xf numFmtId="0" fontId="6" fillId="0" borderId="2" xfId="0" applyFont="1" applyBorder="1" applyAlignment="1">
      <alignment horizontal="center"/>
    </xf>
    <xf numFmtId="169" fontId="7" fillId="0" borderId="7" xfId="2" applyNumberFormat="1" applyBorder="1" applyAlignment="1">
      <alignment horizontal="right"/>
    </xf>
    <xf numFmtId="0" fontId="7" fillId="0" borderId="3" xfId="7" applyBorder="1"/>
    <xf numFmtId="1" fontId="6" fillId="0" borderId="20" xfId="0" applyNumberFormat="1" applyFont="1" applyBorder="1"/>
    <xf numFmtId="1" fontId="7" fillId="0" borderId="7" xfId="1" applyNumberFormat="1" applyBorder="1" applyAlignment="1">
      <alignment horizontal="right"/>
    </xf>
    <xf numFmtId="166" fontId="6" fillId="0" borderId="7" xfId="2" applyFont="1" applyBorder="1"/>
    <xf numFmtId="166" fontId="6" fillId="0" borderId="7" xfId="2" applyFont="1" applyBorder="1" applyAlignment="1">
      <alignment horizontal="right"/>
    </xf>
    <xf numFmtId="0" fontId="6" fillId="0" borderId="20" xfId="0" quotePrefix="1" applyFont="1" applyBorder="1" applyAlignment="1">
      <alignment horizontal="left"/>
    </xf>
    <xf numFmtId="3" fontId="54" fillId="0" borderId="0" xfId="0" applyNumberFormat="1" applyFont="1" applyAlignment="1">
      <alignment vertical="center" wrapText="1"/>
    </xf>
    <xf numFmtId="0" fontId="6" fillId="0" borderId="12" xfId="7" applyFont="1" applyBorder="1" applyAlignment="1">
      <alignment horizontal="center"/>
    </xf>
    <xf numFmtId="176" fontId="6" fillId="0" borderId="20" xfId="7" applyNumberFormat="1" applyFont="1" applyBorder="1" applyAlignment="1">
      <alignment horizontal="center"/>
    </xf>
    <xf numFmtId="0" fontId="47" fillId="0" borderId="0" xfId="7" applyFont="1" applyAlignment="1">
      <alignment horizontal="left" readingOrder="2"/>
    </xf>
    <xf numFmtId="169" fontId="7" fillId="0" borderId="0" xfId="7" applyNumberFormat="1"/>
    <xf numFmtId="169" fontId="17" fillId="0" borderId="0" xfId="7" applyNumberFormat="1" applyFont="1"/>
    <xf numFmtId="0" fontId="20" fillId="0" borderId="0" xfId="7" applyFont="1"/>
    <xf numFmtId="0" fontId="25" fillId="0" borderId="0" xfId="7" applyFont="1" applyAlignment="1">
      <alignment horizontal="centerContinuous"/>
    </xf>
    <xf numFmtId="0" fontId="14" fillId="0" borderId="0" xfId="7" applyFont="1" applyAlignment="1">
      <alignment horizontal="centerContinuous"/>
    </xf>
    <xf numFmtId="3" fontId="56" fillId="0" borderId="7" xfId="0" applyNumberFormat="1" applyFont="1" applyBorder="1" applyAlignment="1">
      <alignment vertical="center" wrapText="1"/>
    </xf>
    <xf numFmtId="164" fontId="0" fillId="0" borderId="0" xfId="0" applyNumberFormat="1"/>
    <xf numFmtId="0" fontId="17" fillId="0" borderId="0" xfId="7" applyFont="1" applyAlignment="1">
      <alignment horizontal="centerContinuous"/>
    </xf>
    <xf numFmtId="0" fontId="17" fillId="0" borderId="0" xfId="7" applyFont="1" applyAlignment="1">
      <alignment horizontal="left"/>
    </xf>
    <xf numFmtId="0" fontId="13" fillId="0" borderId="0" xfId="7" applyFont="1"/>
    <xf numFmtId="3" fontId="0" fillId="0" borderId="7" xfId="2" applyNumberFormat="1" applyFont="1" applyBorder="1" applyAlignment="1">
      <alignment horizontal="right"/>
    </xf>
    <xf numFmtId="3" fontId="0" fillId="0" borderId="12" xfId="2" applyNumberFormat="1" applyFont="1" applyBorder="1" applyAlignment="1">
      <alignment horizontal="right"/>
    </xf>
    <xf numFmtId="0" fontId="18" fillId="0" borderId="0" xfId="7" applyFont="1" applyAlignment="1">
      <alignment horizontal="centerContinuous"/>
    </xf>
    <xf numFmtId="0" fontId="21" fillId="0" borderId="0" xfId="7" applyFont="1" applyAlignment="1">
      <alignment horizontal="center"/>
    </xf>
    <xf numFmtId="0" fontId="25" fillId="0" borderId="0" xfId="7" applyFont="1" applyAlignment="1">
      <alignment horizontal="center"/>
    </xf>
    <xf numFmtId="0" fontId="6" fillId="0" borderId="1" xfId="7" applyFont="1" applyBorder="1" applyAlignment="1">
      <alignment horizontal="center"/>
    </xf>
    <xf numFmtId="0" fontId="6" fillId="0" borderId="4" xfId="7" applyFont="1" applyBorder="1" applyAlignment="1">
      <alignment horizontal="centerContinuous"/>
    </xf>
    <xf numFmtId="0" fontId="6" fillId="0" borderId="8" xfId="7" applyFont="1" applyBorder="1" applyAlignment="1">
      <alignment horizontal="centerContinuous"/>
    </xf>
    <xf numFmtId="0" fontId="6" fillId="0" borderId="12" xfId="7" applyFont="1" applyBorder="1"/>
    <xf numFmtId="176" fontId="6" fillId="0" borderId="20" xfId="7" quotePrefix="1" applyNumberFormat="1" applyFont="1" applyBorder="1" applyAlignment="1">
      <alignment horizontal="centerContinuous"/>
    </xf>
    <xf numFmtId="0" fontId="11" fillId="0" borderId="0" xfId="7" applyFont="1" applyAlignment="1">
      <alignment horizontal="centerContinuous"/>
    </xf>
    <xf numFmtId="0" fontId="11" fillId="0" borderId="1" xfId="7" applyFont="1" applyBorder="1" applyAlignment="1">
      <alignment horizontal="centerContinuous"/>
    </xf>
    <xf numFmtId="0" fontId="32" fillId="0" borderId="0" xfId="7" applyFont="1"/>
    <xf numFmtId="0" fontId="7" fillId="0" borderId="0" xfId="7" applyProtection="1">
      <protection locked="0"/>
    </xf>
    <xf numFmtId="0" fontId="19" fillId="0" borderId="0" xfId="7" applyFont="1" applyProtection="1">
      <protection locked="0"/>
    </xf>
    <xf numFmtId="166" fontId="7" fillId="0" borderId="0" xfId="2"/>
    <xf numFmtId="0" fontId="6" fillId="0" borderId="1" xfId="7" applyFont="1" applyBorder="1"/>
    <xf numFmtId="0" fontId="6" fillId="0" borderId="20" xfId="7" quotePrefix="1" applyFont="1" applyBorder="1" applyAlignment="1">
      <alignment horizontal="left"/>
    </xf>
    <xf numFmtId="169" fontId="6" fillId="0" borderId="20" xfId="2" applyNumberFormat="1" applyFont="1" applyBorder="1" applyAlignment="1">
      <alignment horizontal="right"/>
    </xf>
    <xf numFmtId="0" fontId="6" fillId="0" borderId="1" xfId="7" applyFont="1" applyBorder="1" applyAlignment="1">
      <alignment horizontal="centerContinuous"/>
    </xf>
    <xf numFmtId="0" fontId="7" fillId="0" borderId="7" xfId="7" applyBorder="1"/>
    <xf numFmtId="3" fontId="56" fillId="0" borderId="7" xfId="0" applyNumberFormat="1" applyFont="1" applyBorder="1"/>
    <xf numFmtId="37" fontId="7" fillId="0" borderId="0" xfId="7" applyNumberFormat="1"/>
    <xf numFmtId="0" fontId="7" fillId="0" borderId="4" xfId="7" applyBorder="1"/>
    <xf numFmtId="0" fontId="6" fillId="0" borderId="0" xfId="7" applyFont="1"/>
    <xf numFmtId="3" fontId="54" fillId="0" borderId="0" xfId="7" applyNumberFormat="1" applyFont="1"/>
    <xf numFmtId="3" fontId="6" fillId="0" borderId="0" xfId="42" applyNumberFormat="1" applyFont="1" applyAlignment="1">
      <alignment horizontal="right"/>
    </xf>
    <xf numFmtId="3" fontId="6" fillId="0" borderId="20" xfId="42" applyNumberFormat="1" applyFont="1" applyBorder="1" applyAlignment="1">
      <alignment horizontal="right"/>
    </xf>
    <xf numFmtId="4" fontId="6" fillId="0" borderId="20" xfId="42" applyNumberFormat="1" applyFont="1" applyBorder="1"/>
    <xf numFmtId="166" fontId="6" fillId="0" borderId="20" xfId="42" applyFont="1" applyBorder="1" applyAlignment="1">
      <alignment horizontal="center"/>
    </xf>
    <xf numFmtId="0" fontId="6" fillId="0" borderId="20" xfId="7" applyFont="1" applyBorder="1"/>
    <xf numFmtId="3" fontId="32" fillId="0" borderId="7" xfId="1" applyNumberFormat="1" applyFont="1" applyBorder="1"/>
    <xf numFmtId="3" fontId="7" fillId="0" borderId="7" xfId="42" applyNumberFormat="1" applyBorder="1" applyAlignment="1">
      <alignment horizontal="right"/>
    </xf>
    <xf numFmtId="4" fontId="7" fillId="0" borderId="7" xfId="42" applyNumberFormat="1" applyBorder="1" applyAlignment="1">
      <alignment horizontal="right"/>
    </xf>
    <xf numFmtId="166" fontId="7" fillId="0" borderId="7" xfId="42" applyBorder="1" applyAlignment="1">
      <alignment horizontal="center"/>
    </xf>
    <xf numFmtId="3" fontId="7" fillId="0" borderId="7" xfId="1" applyNumberFormat="1" applyBorder="1"/>
    <xf numFmtId="3" fontId="0" fillId="0" borderId="7" xfId="42" applyNumberFormat="1" applyFont="1" applyBorder="1" applyAlignment="1">
      <alignment horizontal="right"/>
    </xf>
    <xf numFmtId="166" fontId="0" fillId="0" borderId="7" xfId="42" applyFont="1" applyBorder="1" applyAlignment="1">
      <alignment horizontal="center"/>
    </xf>
    <xf numFmtId="3" fontId="0" fillId="0" borderId="21" xfId="42" applyNumberFormat="1" applyFont="1" applyBorder="1" applyAlignment="1">
      <alignment horizontal="right"/>
    </xf>
    <xf numFmtId="4" fontId="7" fillId="0" borderId="21" xfId="42" applyNumberFormat="1" applyBorder="1"/>
    <xf numFmtId="4" fontId="0" fillId="0" borderId="7" xfId="42" applyNumberFormat="1" applyFont="1" applyBorder="1"/>
    <xf numFmtId="166" fontId="0" fillId="0" borderId="7" xfId="42" applyFont="1" applyBorder="1"/>
    <xf numFmtId="166" fontId="64" fillId="0" borderId="7" xfId="42" applyFont="1" applyBorder="1"/>
    <xf numFmtId="179" fontId="0" fillId="0" borderId="0" xfId="42" applyNumberFormat="1" applyFont="1"/>
    <xf numFmtId="166" fontId="0" fillId="0" borderId="1" xfId="42" applyFont="1" applyBorder="1"/>
    <xf numFmtId="176" fontId="6" fillId="0" borderId="12" xfId="7" quotePrefix="1" applyNumberFormat="1" applyFont="1" applyBorder="1" applyAlignment="1">
      <alignment horizontal="center"/>
    </xf>
    <xf numFmtId="0" fontId="6" fillId="0" borderId="19" xfId="7" applyFont="1" applyBorder="1" applyAlignment="1">
      <alignment horizontal="center"/>
    </xf>
    <xf numFmtId="0" fontId="6" fillId="0" borderId="5" xfId="7" applyFont="1" applyBorder="1" applyAlignment="1">
      <alignment horizontal="center"/>
    </xf>
    <xf numFmtId="0" fontId="6" fillId="0" borderId="21" xfId="7" applyFont="1" applyBorder="1" applyAlignment="1">
      <alignment horizontal="center"/>
    </xf>
    <xf numFmtId="0" fontId="6" fillId="0" borderId="20" xfId="7" applyFont="1" applyBorder="1" applyAlignment="1">
      <alignment horizontal="center"/>
    </xf>
    <xf numFmtId="0" fontId="6" fillId="0" borderId="11" xfId="7" applyFont="1" applyBorder="1" applyAlignment="1">
      <alignment horizontal="center"/>
    </xf>
    <xf numFmtId="0" fontId="6" fillId="0" borderId="9" xfId="7" applyFont="1" applyBorder="1" applyAlignment="1">
      <alignment horizontal="center"/>
    </xf>
    <xf numFmtId="0" fontId="28" fillId="0" borderId="0" xfId="7" applyFont="1" applyAlignment="1">
      <alignment horizontal="centerContinuous"/>
    </xf>
    <xf numFmtId="0" fontId="28" fillId="0" borderId="0" xfId="7" applyFont="1" applyAlignment="1">
      <alignment horizontal="right"/>
    </xf>
    <xf numFmtId="0" fontId="26" fillId="0" borderId="0" xfId="7" applyFont="1"/>
    <xf numFmtId="0" fontId="6" fillId="0" borderId="7" xfId="7" applyFont="1" applyBorder="1" applyAlignment="1">
      <alignment horizontal="center"/>
    </xf>
    <xf numFmtId="3" fontId="6" fillId="0" borderId="28" xfId="2" applyNumberFormat="1" applyFont="1" applyBorder="1" applyAlignment="1">
      <alignment horizontal="right"/>
    </xf>
    <xf numFmtId="0" fontId="26" fillId="0" borderId="0" xfId="7" applyFont="1" applyAlignment="1">
      <alignment horizontal="center"/>
    </xf>
    <xf numFmtId="3" fontId="56" fillId="0" borderId="12" xfId="0" applyNumberFormat="1" applyFont="1" applyBorder="1"/>
    <xf numFmtId="171" fontId="42" fillId="0" borderId="0" xfId="7" applyNumberFormat="1" applyFont="1" applyAlignment="1">
      <alignment horizontal="center"/>
    </xf>
    <xf numFmtId="166" fontId="7" fillId="0" borderId="0" xfId="7" applyNumberFormat="1"/>
    <xf numFmtId="0" fontId="7" fillId="0" borderId="12" xfId="7" applyBorder="1"/>
    <xf numFmtId="164" fontId="6" fillId="0" borderId="20" xfId="2" applyNumberFormat="1" applyFont="1" applyBorder="1" applyAlignment="1">
      <alignment horizontal="left"/>
    </xf>
    <xf numFmtId="0" fontId="6" fillId="0" borderId="5" xfId="7" quotePrefix="1" applyFont="1" applyBorder="1" applyAlignment="1">
      <alignment horizontal="left"/>
    </xf>
    <xf numFmtId="166" fontId="7" fillId="0" borderId="7" xfId="2" applyBorder="1" applyAlignment="1">
      <alignment horizontal="right"/>
    </xf>
    <xf numFmtId="164" fontId="7" fillId="0" borderId="7" xfId="2" applyNumberFormat="1" applyBorder="1" applyAlignment="1">
      <alignment horizontal="left"/>
    </xf>
    <xf numFmtId="0" fontId="7" fillId="0" borderId="5" xfId="7" quotePrefix="1" applyBorder="1" applyAlignment="1">
      <alignment horizontal="left"/>
    </xf>
    <xf numFmtId="0" fontId="7" fillId="0" borderId="10" xfId="7" applyBorder="1" applyAlignment="1">
      <alignment horizontal="centerContinuous"/>
    </xf>
    <xf numFmtId="0" fontId="6" fillId="0" borderId="9" xfId="7" applyFont="1" applyBorder="1" applyAlignment="1">
      <alignment horizontal="centerContinuous"/>
    </xf>
    <xf numFmtId="0" fontId="7" fillId="0" borderId="1" xfId="7" applyBorder="1"/>
    <xf numFmtId="0" fontId="11" fillId="0" borderId="0" xfId="7" applyFont="1"/>
    <xf numFmtId="172" fontId="7" fillId="0" borderId="0" xfId="1" applyNumberFormat="1"/>
    <xf numFmtId="172" fontId="7" fillId="0" borderId="0" xfId="1" applyNumberFormat="1" applyAlignment="1">
      <alignment horizontal="center"/>
    </xf>
    <xf numFmtId="0" fontId="7" fillId="0" borderId="0" xfId="7" applyAlignment="1">
      <alignment horizontal="center"/>
    </xf>
    <xf numFmtId="172" fontId="17" fillId="0" borderId="0" xfId="1" applyNumberFormat="1" applyFont="1"/>
    <xf numFmtId="171" fontId="7" fillId="0" borderId="0" xfId="7" applyNumberFormat="1"/>
    <xf numFmtId="0" fontId="7" fillId="0" borderId="0" xfId="7" applyAlignment="1">
      <alignment vertical="center"/>
    </xf>
    <xf numFmtId="171" fontId="7" fillId="0" borderId="12" xfId="1" applyNumberFormat="1" applyBorder="1"/>
    <xf numFmtId="171" fontId="7" fillId="0" borderId="7" xfId="1" applyNumberFormat="1" applyBorder="1"/>
    <xf numFmtId="171" fontId="7" fillId="0" borderId="21" xfId="1" applyNumberFormat="1" applyBorder="1"/>
    <xf numFmtId="171" fontId="7" fillId="0" borderId="5" xfId="1" applyNumberFormat="1" applyBorder="1"/>
    <xf numFmtId="171" fontId="7" fillId="0" borderId="7" xfId="1" applyNumberFormat="1" applyBorder="1" applyAlignment="1">
      <alignment vertical="center"/>
    </xf>
    <xf numFmtId="174" fontId="7" fillId="0" borderId="1" xfId="1" applyNumberFormat="1" applyBorder="1"/>
    <xf numFmtId="172" fontId="7" fillId="0" borderId="7" xfId="1" applyNumberFormat="1" applyBorder="1"/>
    <xf numFmtId="172" fontId="6" fillId="0" borderId="20" xfId="1" applyNumberFormat="1" applyFont="1" applyBorder="1" applyAlignment="1">
      <alignment horizontal="center"/>
    </xf>
    <xf numFmtId="166" fontId="7" fillId="0" borderId="7" xfId="2" applyBorder="1" applyAlignment="1">
      <alignment horizontal="left"/>
    </xf>
    <xf numFmtId="172" fontId="6" fillId="0" borderId="10" xfId="1" applyNumberFormat="1" applyFont="1" applyBorder="1" applyAlignment="1">
      <alignment horizontal="center"/>
    </xf>
    <xf numFmtId="3" fontId="0" fillId="0" borderId="3" xfId="2" applyNumberFormat="1" applyFont="1" applyBorder="1" applyAlignment="1">
      <alignment horizontal="right"/>
    </xf>
    <xf numFmtId="3" fontId="0" fillId="0" borderId="5" xfId="2" applyNumberFormat="1" applyFont="1" applyBorder="1" applyAlignment="1">
      <alignment horizontal="right"/>
    </xf>
    <xf numFmtId="3" fontId="0" fillId="0" borderId="6" xfId="2" applyNumberFormat="1" applyFont="1" applyBorder="1" applyAlignment="1">
      <alignment horizontal="right"/>
    </xf>
    <xf numFmtId="3" fontId="7" fillId="0" borderId="7" xfId="7" applyNumberFormat="1" applyBorder="1" applyAlignment="1">
      <alignment horizontal="right"/>
    </xf>
    <xf numFmtId="3" fontId="66" fillId="0" borderId="0" xfId="0" applyNumberFormat="1" applyFont="1"/>
    <xf numFmtId="164" fontId="7" fillId="0" borderId="0" xfId="7" applyNumberFormat="1"/>
    <xf numFmtId="0" fontId="11" fillId="0" borderId="6" xfId="0" applyFont="1" applyBorder="1"/>
    <xf numFmtId="172" fontId="11" fillId="0" borderId="12" xfId="0" applyNumberFormat="1" applyFont="1" applyBorder="1"/>
    <xf numFmtId="171" fontId="42" fillId="0" borderId="0" xfId="7" applyNumberFormat="1" applyFont="1"/>
    <xf numFmtId="3" fontId="7" fillId="0" borderId="0" xfId="0" applyNumberFormat="1" applyFont="1"/>
    <xf numFmtId="4" fontId="6" fillId="0" borderId="7" xfId="2" applyNumberFormat="1" applyFont="1" applyBorder="1" applyAlignment="1">
      <alignment horizontal="right"/>
    </xf>
    <xf numFmtId="3" fontId="7" fillId="0" borderId="7" xfId="0" applyNumberFormat="1" applyFont="1" applyBorder="1" applyAlignment="1">
      <alignment horizontal="right"/>
    </xf>
    <xf numFmtId="3" fontId="6" fillId="0" borderId="7" xfId="2" applyNumberFormat="1" applyFont="1" applyBorder="1" applyAlignment="1">
      <alignment horizontal="right"/>
    </xf>
    <xf numFmtId="37" fontId="7" fillId="0" borderId="0" xfId="7" applyNumberFormat="1" applyAlignment="1">
      <alignment horizontal="center"/>
    </xf>
    <xf numFmtId="37" fontId="6" fillId="0" borderId="0" xfId="7" applyNumberFormat="1" applyFont="1" applyAlignment="1">
      <alignment horizontal="center"/>
    </xf>
    <xf numFmtId="37" fontId="6" fillId="0" borderId="0" xfId="7" applyNumberFormat="1" applyFont="1"/>
    <xf numFmtId="181" fontId="7" fillId="0" borderId="0" xfId="7" applyNumberFormat="1"/>
    <xf numFmtId="181" fontId="7" fillId="0" borderId="2" xfId="7" applyNumberFormat="1" applyBorder="1"/>
    <xf numFmtId="0" fontId="68" fillId="0" borderId="4" xfId="7" applyFont="1" applyBorder="1"/>
    <xf numFmtId="171" fontId="69" fillId="0" borderId="4" xfId="9" applyNumberFormat="1" applyFont="1" applyBorder="1" applyAlignment="1">
      <alignment horizontal="center"/>
    </xf>
    <xf numFmtId="37" fontId="70" fillId="0" borderId="4" xfId="7" applyNumberFormat="1" applyFont="1" applyBorder="1"/>
    <xf numFmtId="0" fontId="7" fillId="0" borderId="8" xfId="7" applyBorder="1"/>
    <xf numFmtId="0" fontId="68" fillId="0" borderId="0" xfId="7" applyFont="1"/>
    <xf numFmtId="171" fontId="69" fillId="0" borderId="0" xfId="9" applyNumberFormat="1" applyFont="1" applyAlignment="1">
      <alignment horizontal="center"/>
    </xf>
    <xf numFmtId="37" fontId="70" fillId="0" borderId="0" xfId="7" applyNumberFormat="1" applyFont="1"/>
    <xf numFmtId="0" fontId="7" fillId="0" borderId="21" xfId="7" applyBorder="1"/>
    <xf numFmtId="0" fontId="70" fillId="0" borderId="0" xfId="7" applyFont="1"/>
    <xf numFmtId="181" fontId="6" fillId="0" borderId="0" xfId="7" applyNumberFormat="1" applyFont="1" applyAlignment="1">
      <alignment horizontal="center"/>
    </xf>
    <xf numFmtId="37" fontId="71" fillId="0" borderId="0" xfId="7" applyNumberFormat="1" applyFont="1" applyAlignment="1">
      <alignment horizontal="center"/>
    </xf>
    <xf numFmtId="37" fontId="70" fillId="0" borderId="0" xfId="7" applyNumberFormat="1" applyFont="1" applyAlignment="1">
      <alignment horizontal="center"/>
    </xf>
    <xf numFmtId="3" fontId="7" fillId="0" borderId="0" xfId="42" applyNumberFormat="1"/>
    <xf numFmtId="181" fontId="7" fillId="0" borderId="21" xfId="7" applyNumberFormat="1" applyBorder="1"/>
    <xf numFmtId="172" fontId="7" fillId="0" borderId="0" xfId="50" applyNumberFormat="1"/>
    <xf numFmtId="172" fontId="7" fillId="0" borderId="0" xfId="7" applyNumberFormat="1"/>
    <xf numFmtId="39" fontId="7" fillId="0" borderId="0" xfId="7" applyNumberFormat="1"/>
    <xf numFmtId="0" fontId="0" fillId="0" borderId="0" xfId="7" applyFont="1"/>
    <xf numFmtId="3" fontId="6" fillId="0" borderId="2" xfId="42" applyNumberFormat="1" applyFont="1" applyBorder="1"/>
    <xf numFmtId="3" fontId="6" fillId="0" borderId="0" xfId="42" applyNumberFormat="1" applyFont="1"/>
    <xf numFmtId="172" fontId="71" fillId="0" borderId="0" xfId="7" applyNumberFormat="1" applyFont="1"/>
    <xf numFmtId="172" fontId="71" fillId="3" borderId="0" xfId="7" applyNumberFormat="1" applyFont="1" applyFill="1"/>
    <xf numFmtId="181" fontId="6" fillId="0" borderId="21" xfId="7" applyNumberFormat="1" applyFont="1" applyBorder="1"/>
    <xf numFmtId="37" fontId="7" fillId="0" borderId="21" xfId="7" applyNumberFormat="1" applyBorder="1"/>
    <xf numFmtId="37" fontId="71" fillId="0" borderId="0" xfId="7" applyNumberFormat="1" applyFont="1"/>
    <xf numFmtId="0" fontId="71" fillId="0" borderId="0" xfId="7" applyFont="1"/>
    <xf numFmtId="37" fontId="70" fillId="0" borderId="0" xfId="50" applyNumberFormat="1" applyFont="1"/>
    <xf numFmtId="37" fontId="70" fillId="0" borderId="0" xfId="44" applyNumberFormat="1" applyFont="1"/>
    <xf numFmtId="3" fontId="7" fillId="0" borderId="2" xfId="42" applyNumberFormat="1" applyBorder="1"/>
    <xf numFmtId="39" fontId="7" fillId="0" borderId="0" xfId="50" applyNumberFormat="1"/>
    <xf numFmtId="172" fontId="71" fillId="0" borderId="0" xfId="50" applyNumberFormat="1" applyFont="1"/>
    <xf numFmtId="172" fontId="71" fillId="3" borderId="0" xfId="50" applyNumberFormat="1" applyFont="1" applyFill="1"/>
    <xf numFmtId="3" fontId="6" fillId="0" borderId="29" xfId="42" applyNumberFormat="1" applyFont="1" applyBorder="1"/>
    <xf numFmtId="37" fontId="7" fillId="0" borderId="2" xfId="7" applyNumberFormat="1" applyBorder="1"/>
    <xf numFmtId="0" fontId="7" fillId="0" borderId="19" xfId="7" applyBorder="1"/>
    <xf numFmtId="171" fontId="72" fillId="0" borderId="0" xfId="7" applyNumberFormat="1" applyFont="1"/>
    <xf numFmtId="164" fontId="73" fillId="0" borderId="0" xfId="43" applyFont="1" applyAlignment="1">
      <alignment horizontal="right" wrapText="1"/>
    </xf>
    <xf numFmtId="171" fontId="11" fillId="0" borderId="0" xfId="7" applyNumberFormat="1" applyFont="1"/>
    <xf numFmtId="171" fontId="6" fillId="0" borderId="0" xfId="7" applyNumberFormat="1" applyFont="1"/>
    <xf numFmtId="171" fontId="8" fillId="0" borderId="0" xfId="7" applyNumberFormat="1" applyFont="1"/>
    <xf numFmtId="171" fontId="17" fillId="0" borderId="0" xfId="7" applyNumberFormat="1" applyFont="1" applyProtection="1">
      <protection locked="0"/>
    </xf>
    <xf numFmtId="3" fontId="7" fillId="0" borderId="12" xfId="0" applyNumberFormat="1" applyFont="1" applyBorder="1" applyAlignment="1">
      <alignment horizontal="right"/>
    </xf>
    <xf numFmtId="3" fontId="66" fillId="0" borderId="0" xfId="0" applyNumberFormat="1" applyFont="1" applyBorder="1"/>
    <xf numFmtId="3" fontId="54" fillId="0" borderId="0" xfId="0" applyNumberFormat="1" applyFont="1" applyBorder="1"/>
    <xf numFmtId="0" fontId="15" fillId="0" borderId="0" xfId="0" applyFont="1" applyBorder="1" applyProtection="1">
      <protection locked="0"/>
    </xf>
    <xf numFmtId="3" fontId="66" fillId="0" borderId="0" xfId="0" applyNumberFormat="1" applyFont="1" applyBorder="1" applyAlignment="1">
      <alignment vertical="center" wrapText="1"/>
    </xf>
    <xf numFmtId="3" fontId="0" fillId="0" borderId="0" xfId="0" applyNumberFormat="1" applyBorder="1"/>
    <xf numFmtId="0" fontId="0" fillId="0" borderId="0" xfId="0" applyBorder="1"/>
    <xf numFmtId="3" fontId="7" fillId="0" borderId="12" xfId="2" applyNumberFormat="1" applyFont="1" applyBorder="1" applyAlignment="1">
      <alignment horizontal="right"/>
    </xf>
    <xf numFmtId="3" fontId="7" fillId="0" borderId="7" xfId="2" applyNumberFormat="1" applyFont="1" applyBorder="1" applyAlignment="1">
      <alignment horizontal="right"/>
    </xf>
    <xf numFmtId="3" fontId="7" fillId="0" borderId="1" xfId="2" applyNumberFormat="1" applyFont="1" applyBorder="1" applyAlignment="1">
      <alignment horizontal="right"/>
    </xf>
    <xf numFmtId="164" fontId="6" fillId="0" borderId="20" xfId="2" applyNumberFormat="1" applyFont="1" applyBorder="1" applyAlignment="1">
      <alignment horizontal="right"/>
    </xf>
    <xf numFmtId="164" fontId="7" fillId="0" borderId="7" xfId="2" applyNumberFormat="1" applyBorder="1" applyAlignment="1">
      <alignment horizontal="right"/>
    </xf>
    <xf numFmtId="171" fontId="6" fillId="0" borderId="20" xfId="1" applyNumberFormat="1" applyFont="1" applyBorder="1" applyAlignment="1">
      <alignment horizontal="right" vertical="center"/>
    </xf>
    <xf numFmtId="171" fontId="6" fillId="0" borderId="10" xfId="1" applyNumberFormat="1" applyFont="1" applyBorder="1" applyAlignment="1">
      <alignment horizontal="right" vertical="center"/>
    </xf>
    <xf numFmtId="172" fontId="19" fillId="0" borderId="20" xfId="0" applyNumberFormat="1" applyFont="1" applyBorder="1" applyAlignment="1">
      <alignment horizontal="center"/>
    </xf>
    <xf numFmtId="166" fontId="13" fillId="0" borderId="7" xfId="1" applyNumberFormat="1" applyFont="1" applyBorder="1"/>
    <xf numFmtId="3" fontId="17" fillId="0" borderId="0" xfId="7" applyNumberFormat="1" applyFont="1" applyProtection="1">
      <protection locked="0"/>
    </xf>
    <xf numFmtId="2" fontId="7" fillId="0" borderId="7" xfId="42" applyNumberFormat="1" applyBorder="1" applyAlignment="1">
      <alignment horizontal="right"/>
    </xf>
    <xf numFmtId="170" fontId="7" fillId="0" borderId="0" xfId="2" applyNumberFormat="1" applyAlignment="1">
      <alignment horizontal="center" vertical="center"/>
    </xf>
    <xf numFmtId="170" fontId="0" fillId="0" borderId="21" xfId="2" applyNumberFormat="1" applyFont="1" applyBorder="1" applyAlignment="1">
      <alignment horizontal="center" vertical="center"/>
    </xf>
    <xf numFmtId="0" fontId="18" fillId="0" borderId="7" xfId="0" applyFont="1" applyFill="1" applyBorder="1"/>
    <xf numFmtId="0" fontId="19" fillId="0" borderId="7" xfId="0" applyFont="1" applyFill="1" applyBorder="1"/>
    <xf numFmtId="172" fontId="19" fillId="0" borderId="7" xfId="0" applyNumberFormat="1" applyFont="1" applyFill="1" applyBorder="1"/>
    <xf numFmtId="0" fontId="19" fillId="0" borderId="7" xfId="0" applyFont="1" applyFill="1" applyBorder="1" applyAlignment="1">
      <alignment horizontal="center"/>
    </xf>
    <xf numFmtId="4" fontId="19" fillId="0" borderId="7" xfId="0" applyNumberFormat="1" applyFont="1" applyFill="1" applyBorder="1" applyAlignment="1">
      <alignment horizontal="center" vertical="center"/>
    </xf>
    <xf numFmtId="172" fontId="19" fillId="0" borderId="0" xfId="0" applyNumberFormat="1" applyFont="1" applyFill="1"/>
    <xf numFmtId="0" fontId="19" fillId="0" borderId="0" xfId="0" applyFont="1" applyFill="1"/>
    <xf numFmtId="166" fontId="59" fillId="0" borderId="0" xfId="2" applyFont="1" applyFill="1"/>
    <xf numFmtId="166" fontId="41" fillId="0" borderId="0" xfId="2" applyFont="1" applyFill="1"/>
    <xf numFmtId="171" fontId="6" fillId="0" borderId="20" xfId="1" applyNumberFormat="1" applyFont="1" applyFill="1" applyBorder="1" applyAlignment="1">
      <alignment vertical="center"/>
    </xf>
    <xf numFmtId="171" fontId="7" fillId="0" borderId="0" xfId="1" applyNumberFormat="1" applyFill="1"/>
    <xf numFmtId="166" fontId="7" fillId="0" borderId="0" xfId="2" applyFill="1"/>
    <xf numFmtId="172" fontId="7" fillId="0" borderId="0" xfId="1" applyNumberFormat="1" applyFill="1"/>
    <xf numFmtId="175" fontId="58" fillId="0" borderId="0" xfId="1" applyNumberFormat="1" applyFont="1" applyFill="1"/>
    <xf numFmtId="166" fontId="44" fillId="0" borderId="0" xfId="2" applyFont="1" applyFill="1"/>
    <xf numFmtId="175" fontId="41" fillId="0" borderId="0" xfId="1" applyNumberFormat="1" applyFont="1" applyFill="1"/>
    <xf numFmtId="0" fontId="59" fillId="0" borderId="0" xfId="7" applyFont="1" applyFill="1"/>
    <xf numFmtId="0" fontId="63" fillId="0" borderId="0" xfId="7" applyFont="1" applyFill="1" applyAlignment="1">
      <alignment horizontal="centerContinuous"/>
    </xf>
    <xf numFmtId="0" fontId="58" fillId="0" borderId="0" xfId="7" applyFont="1" applyFill="1" applyAlignment="1">
      <alignment horizontal="centerContinuous"/>
    </xf>
    <xf numFmtId="0" fontId="41" fillId="0" borderId="0" xfId="7" applyFont="1" applyFill="1"/>
    <xf numFmtId="0" fontId="62" fillId="0" borderId="0" xfId="7" applyFont="1" applyFill="1" applyAlignment="1">
      <alignment horizontal="centerContinuous"/>
    </xf>
    <xf numFmtId="0" fontId="59" fillId="0" borderId="0" xfId="7" applyFont="1" applyFill="1" applyAlignment="1">
      <alignment horizontal="centerContinuous"/>
    </xf>
    <xf numFmtId="3" fontId="67" fillId="0" borderId="0" xfId="0" applyNumberFormat="1" applyFont="1" applyFill="1"/>
    <xf numFmtId="3" fontId="41" fillId="0" borderId="0" xfId="7" applyNumberFormat="1" applyFont="1" applyFill="1"/>
    <xf numFmtId="0" fontId="61" fillId="0" borderId="0" xfId="7" applyFont="1" applyFill="1" applyAlignment="1">
      <alignment horizontal="right"/>
    </xf>
    <xf numFmtId="0" fontId="60" fillId="0" borderId="0" xfId="7" applyFont="1" applyFill="1" applyAlignment="1">
      <alignment horizontal="right"/>
    </xf>
    <xf numFmtId="0" fontId="6" fillId="0" borderId="9" xfId="7" applyFont="1" applyFill="1" applyBorder="1" applyAlignment="1">
      <alignment horizontal="centerContinuous"/>
    </xf>
    <xf numFmtId="0" fontId="6" fillId="0" borderId="11" xfId="7" applyFont="1" applyFill="1" applyBorder="1" applyAlignment="1">
      <alignment horizontal="centerContinuous"/>
    </xf>
    <xf numFmtId="0" fontId="6" fillId="0" borderId="10" xfId="7" applyFont="1" applyFill="1" applyBorder="1" applyAlignment="1">
      <alignment horizontal="centerContinuous"/>
    </xf>
    <xf numFmtId="0" fontId="6" fillId="0" borderId="1" xfId="7" applyFont="1" applyFill="1" applyBorder="1" applyAlignment="1">
      <alignment horizontal="center"/>
    </xf>
    <xf numFmtId="0" fontId="6" fillId="0" borderId="1" xfId="7" applyFont="1" applyFill="1" applyBorder="1" applyAlignment="1">
      <alignment horizontal="center" vertical="center"/>
    </xf>
    <xf numFmtId="0" fontId="6" fillId="0" borderId="7" xfId="7" applyFont="1" applyFill="1" applyBorder="1" applyAlignment="1">
      <alignment horizontal="center" vertical="center"/>
    </xf>
    <xf numFmtId="0" fontId="6" fillId="0" borderId="5" xfId="7" applyFont="1" applyFill="1" applyBorder="1" applyAlignment="1">
      <alignment horizontal="center" vertical="center"/>
    </xf>
    <xf numFmtId="0" fontId="6" fillId="0" borderId="12" xfId="7" applyFont="1" applyFill="1" applyBorder="1" applyAlignment="1">
      <alignment horizontal="centerContinuous"/>
    </xf>
    <xf numFmtId="0" fontId="49" fillId="0" borderId="12" xfId="7" applyFont="1" applyFill="1" applyBorder="1" applyAlignment="1">
      <alignment horizontal="center" vertical="center"/>
    </xf>
    <xf numFmtId="0" fontId="7" fillId="0" borderId="3" xfId="7" applyFill="1" applyBorder="1" applyAlignment="1">
      <alignment horizontal="center"/>
    </xf>
    <xf numFmtId="0" fontId="7" fillId="0" borderId="1" xfId="7" applyFill="1" applyBorder="1"/>
    <xf numFmtId="0" fontId="7" fillId="0" borderId="5" xfId="7" applyFont="1" applyFill="1" applyBorder="1" applyAlignment="1">
      <alignment horizontal="center"/>
    </xf>
    <xf numFmtId="0" fontId="7" fillId="0" borderId="7" xfId="7" applyFont="1" applyFill="1" applyBorder="1"/>
    <xf numFmtId="3" fontId="56" fillId="0" borderId="0" xfId="7" applyNumberFormat="1" applyFont="1" applyFill="1"/>
    <xf numFmtId="171" fontId="41" fillId="0" borderId="0" xfId="7" applyNumberFormat="1" applyFont="1" applyFill="1"/>
    <xf numFmtId="0" fontId="7" fillId="0" borderId="5" xfId="7" applyFill="1" applyBorder="1" applyAlignment="1">
      <alignment horizontal="center"/>
    </xf>
    <xf numFmtId="0" fontId="7" fillId="0" borderId="7" xfId="7" applyFill="1" applyBorder="1"/>
    <xf numFmtId="3" fontId="54" fillId="0" borderId="0" xfId="7" applyNumberFormat="1" applyFont="1" applyFill="1"/>
    <xf numFmtId="3" fontId="57" fillId="0" borderId="0" xfId="7" applyNumberFormat="1" applyFont="1" applyFill="1"/>
    <xf numFmtId="0" fontId="6" fillId="0" borderId="9" xfId="7" applyFont="1" applyFill="1" applyBorder="1" applyAlignment="1">
      <alignment vertical="center"/>
    </xf>
    <xf numFmtId="0" fontId="6" fillId="0" borderId="20" xfId="7" applyFont="1" applyFill="1" applyBorder="1" applyAlignment="1">
      <alignment vertical="center"/>
    </xf>
    <xf numFmtId="171" fontId="6" fillId="0" borderId="20" xfId="7" applyNumberFormat="1" applyFont="1" applyFill="1" applyBorder="1" applyAlignment="1">
      <alignment vertical="center"/>
    </xf>
    <xf numFmtId="3" fontId="44" fillId="0" borderId="0" xfId="7" applyNumberFormat="1" applyFont="1" applyFill="1"/>
    <xf numFmtId="171" fontId="44" fillId="0" borderId="0" xfId="7" applyNumberFormat="1" applyFont="1" applyFill="1"/>
    <xf numFmtId="0" fontId="44" fillId="0" borderId="0" xfId="7" applyFont="1" applyFill="1"/>
    <xf numFmtId="171" fontId="42" fillId="0" borderId="0" xfId="9" applyNumberFormat="1" applyFont="1" applyFill="1"/>
    <xf numFmtId="0" fontId="7" fillId="0" borderId="0" xfId="7" applyFill="1"/>
    <xf numFmtId="0" fontId="42" fillId="0" borderId="0" xfId="7" applyFont="1" applyFill="1" applyAlignment="1">
      <alignment horizontal="center"/>
    </xf>
    <xf numFmtId="0" fontId="42" fillId="0" borderId="0" xfId="7" applyFont="1" applyFill="1"/>
    <xf numFmtId="171" fontId="42" fillId="0" borderId="0" xfId="9" applyNumberFormat="1" applyFont="1" applyFill="1" applyAlignment="1">
      <alignment horizontal="center"/>
    </xf>
    <xf numFmtId="171" fontId="42" fillId="0" borderId="0" xfId="7" applyNumberFormat="1" applyFont="1" applyFill="1"/>
    <xf numFmtId="0" fontId="46" fillId="0" borderId="0" xfId="7" applyFont="1" applyFill="1" applyProtection="1">
      <protection locked="0"/>
    </xf>
    <xf numFmtId="3" fontId="7" fillId="0" borderId="0" xfId="1" applyNumberFormat="1" applyFill="1" applyBorder="1"/>
    <xf numFmtId="0" fontId="7" fillId="0" borderId="1" xfId="7" applyFont="1" applyFill="1" applyBorder="1" applyAlignment="1">
      <alignment horizontal="right"/>
    </xf>
    <xf numFmtId="3" fontId="56" fillId="0" borderId="7" xfId="0" applyNumberFormat="1" applyFont="1" applyFill="1" applyBorder="1" applyAlignment="1">
      <alignment horizontal="right"/>
    </xf>
    <xf numFmtId="171" fontId="7" fillId="0" borderId="7" xfId="7" applyNumberFormat="1" applyFont="1" applyFill="1" applyBorder="1" applyAlignment="1">
      <alignment horizontal="right"/>
    </xf>
    <xf numFmtId="171" fontId="7" fillId="0" borderId="7" xfId="1" applyNumberFormat="1" applyFont="1" applyFill="1" applyBorder="1" applyAlignment="1">
      <alignment horizontal="right"/>
    </xf>
    <xf numFmtId="171" fontId="6" fillId="0" borderId="7" xfId="7" applyNumberFormat="1" applyFont="1" applyFill="1" applyBorder="1" applyAlignment="1">
      <alignment horizontal="right"/>
    </xf>
    <xf numFmtId="3" fontId="67" fillId="0" borderId="0" xfId="0" applyNumberFormat="1" applyFont="1"/>
    <xf numFmtId="14" fontId="69" fillId="0" borderId="0" xfId="9" applyNumberFormat="1" applyFont="1" applyAlignment="1">
      <alignment horizontal="center"/>
    </xf>
    <xf numFmtId="171" fontId="59" fillId="0" borderId="0" xfId="7" applyNumberFormat="1" applyFont="1" applyFill="1" applyAlignment="1">
      <alignment horizontal="centerContinuous"/>
    </xf>
    <xf numFmtId="3" fontId="59" fillId="0" borderId="0" xfId="7" applyNumberFormat="1" applyFont="1" applyFill="1"/>
    <xf numFmtId="3" fontId="6" fillId="0" borderId="20" xfId="42" applyNumberFormat="1" applyFont="1" applyBorder="1"/>
    <xf numFmtId="0" fontId="44" fillId="0" borderId="0" xfId="7" applyFont="1" applyFill="1" applyBorder="1"/>
    <xf numFmtId="171" fontId="44" fillId="0" borderId="0" xfId="7" applyNumberFormat="1" applyFont="1" applyFill="1" applyBorder="1"/>
    <xf numFmtId="169" fontId="7" fillId="0" borderId="7" xfId="2" applyNumberFormat="1" applyBorder="1" applyAlignment="1">
      <alignment horizontal="right"/>
    </xf>
    <xf numFmtId="171" fontId="42" fillId="0" borderId="0" xfId="9" applyNumberFormat="1" applyFont="1" applyAlignment="1">
      <alignment horizontal="left"/>
    </xf>
    <xf numFmtId="0" fontId="6" fillId="0" borderId="0" xfId="7" applyFont="1" applyAlignment="1">
      <alignment horizontal="center"/>
    </xf>
    <xf numFmtId="0" fontId="23" fillId="0" borderId="0" xfId="7" applyFont="1" applyAlignment="1">
      <alignment horizontal="center"/>
    </xf>
    <xf numFmtId="0" fontId="26" fillId="0" borderId="0" xfId="7" applyFont="1" applyAlignment="1">
      <alignment horizontal="center"/>
    </xf>
    <xf numFmtId="0" fontId="0" fillId="0" borderId="0" xfId="0" applyFill="1"/>
    <xf numFmtId="0" fontId="6"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vertical="center"/>
    </xf>
    <xf numFmtId="0" fontId="74" fillId="4" borderId="30" xfId="0" applyFont="1" applyFill="1" applyBorder="1" applyAlignment="1">
      <alignment horizontal="center" vertical="center" wrapText="1"/>
    </xf>
    <xf numFmtId="0" fontId="74" fillId="4" borderId="31" xfId="0" applyFont="1" applyFill="1" applyBorder="1" applyAlignment="1">
      <alignment horizontal="center" vertical="center" wrapText="1"/>
    </xf>
    <xf numFmtId="0" fontId="54" fillId="0" borderId="32" xfId="0" applyFont="1" applyBorder="1" applyAlignment="1">
      <alignment horizontal="center" vertical="center" wrapText="1"/>
    </xf>
    <xf numFmtId="0" fontId="54" fillId="0" borderId="18" xfId="0" applyFont="1" applyBorder="1" applyAlignment="1">
      <alignment horizontal="justify" vertical="center" wrapText="1"/>
    </xf>
    <xf numFmtId="3" fontId="54" fillId="0" borderId="18" xfId="0" applyNumberFormat="1" applyFont="1" applyBorder="1" applyAlignment="1">
      <alignment horizontal="center" vertical="center" wrapText="1"/>
    </xf>
    <xf numFmtId="3" fontId="54" fillId="0" borderId="18" xfId="0" applyNumberFormat="1" applyFont="1" applyBorder="1" applyAlignment="1">
      <alignment horizontal="right" vertical="center" wrapText="1"/>
    </xf>
    <xf numFmtId="0" fontId="54" fillId="0" borderId="18" xfId="0" applyFont="1" applyBorder="1" applyAlignment="1">
      <alignment horizontal="center" vertical="center" wrapText="1"/>
    </xf>
    <xf numFmtId="3" fontId="74" fillId="0" borderId="33" xfId="0" applyNumberFormat="1" applyFont="1" applyBorder="1" applyAlignment="1">
      <alignment horizontal="center" vertical="center" wrapText="1"/>
    </xf>
    <xf numFmtId="0" fontId="74" fillId="0" borderId="33" xfId="0" applyFont="1" applyBorder="1" applyAlignment="1">
      <alignment horizontal="center" vertical="center" wrapText="1"/>
    </xf>
    <xf numFmtId="3" fontId="74" fillId="0" borderId="33" xfId="0" applyNumberFormat="1" applyFont="1" applyBorder="1" applyAlignment="1">
      <alignment horizontal="right" vertical="center" wrapText="1"/>
    </xf>
    <xf numFmtId="0" fontId="8" fillId="0" borderId="30" xfId="0" applyFont="1" applyBorder="1" applyAlignment="1">
      <alignment horizontal="center" vertical="center" wrapText="1"/>
    </xf>
    <xf numFmtId="0" fontId="8" fillId="0" borderId="31" xfId="0" applyFont="1" applyBorder="1" applyAlignment="1">
      <alignment vertical="center" wrapText="1"/>
    </xf>
    <xf numFmtId="0" fontId="8" fillId="0" borderId="32" xfId="0" applyFont="1" applyBorder="1" applyAlignment="1">
      <alignment horizontal="center" vertical="center" wrapText="1"/>
    </xf>
    <xf numFmtId="0" fontId="8" fillId="0" borderId="18" xfId="0" applyFont="1" applyBorder="1" applyAlignment="1">
      <alignment vertical="center" wrapText="1"/>
    </xf>
    <xf numFmtId="0" fontId="13" fillId="0" borderId="0" xfId="0" applyFont="1" applyAlignment="1">
      <alignment horizontal="justify" vertical="center"/>
    </xf>
    <xf numFmtId="0" fontId="76" fillId="0" borderId="0" xfId="0" applyFont="1" applyAlignment="1">
      <alignment horizontal="center" vertical="center"/>
    </xf>
    <xf numFmtId="14" fontId="76" fillId="0" borderId="18" xfId="0" applyNumberFormat="1" applyFont="1" applyBorder="1" applyAlignment="1">
      <alignment horizontal="center" vertical="center"/>
    </xf>
    <xf numFmtId="0" fontId="77" fillId="0" borderId="32" xfId="0" applyFont="1" applyBorder="1" applyAlignment="1">
      <alignment vertical="center" wrapText="1"/>
    </xf>
    <xf numFmtId="0" fontId="39" fillId="0" borderId="18" xfId="0" applyFont="1" applyBorder="1" applyAlignment="1">
      <alignment vertical="center"/>
    </xf>
    <xf numFmtId="0" fontId="57" fillId="0" borderId="18" xfId="0" applyFont="1" applyBorder="1" applyAlignment="1">
      <alignment vertical="center"/>
    </xf>
    <xf numFmtId="0" fontId="57" fillId="0" borderId="32" xfId="0" applyFont="1" applyBorder="1" applyAlignment="1">
      <alignment vertical="center"/>
    </xf>
    <xf numFmtId="3" fontId="57" fillId="0" borderId="18" xfId="0" applyNumberFormat="1" applyFont="1" applyBorder="1" applyAlignment="1">
      <alignment horizontal="right" vertical="center"/>
    </xf>
    <xf numFmtId="0" fontId="57" fillId="0" borderId="32" xfId="0" applyFont="1" applyBorder="1" applyAlignment="1">
      <alignment vertical="center" wrapText="1"/>
    </xf>
    <xf numFmtId="0" fontId="76" fillId="0" borderId="32" xfId="0" applyFont="1" applyBorder="1" applyAlignment="1">
      <alignment vertical="center"/>
    </xf>
    <xf numFmtId="3" fontId="76" fillId="0" borderId="18" xfId="0" applyNumberFormat="1" applyFont="1" applyBorder="1" applyAlignment="1">
      <alignment horizontal="right" vertical="center"/>
    </xf>
    <xf numFmtId="0" fontId="76" fillId="0" borderId="18" xfId="0" applyFont="1" applyBorder="1" applyAlignment="1">
      <alignment horizontal="right" vertical="center"/>
    </xf>
    <xf numFmtId="3" fontId="78" fillId="0" borderId="18" xfId="0" applyNumberFormat="1" applyFont="1" applyBorder="1" applyAlignment="1">
      <alignment horizontal="right" vertical="center"/>
    </xf>
    <xf numFmtId="0" fontId="76" fillId="5" borderId="31" xfId="0" applyFont="1" applyFill="1" applyBorder="1" applyAlignment="1">
      <alignment horizontal="center" vertical="center"/>
    </xf>
    <xf numFmtId="0" fontId="76" fillId="5" borderId="18" xfId="0" applyFont="1" applyFill="1" applyBorder="1" applyAlignment="1">
      <alignment horizontal="center" vertical="center"/>
    </xf>
    <xf numFmtId="0" fontId="76" fillId="5" borderId="32" xfId="0" applyFont="1" applyFill="1" applyBorder="1" applyAlignment="1">
      <alignment vertical="center"/>
    </xf>
    <xf numFmtId="3" fontId="76" fillId="5" borderId="18" xfId="0" applyNumberFormat="1" applyFont="1" applyFill="1" applyBorder="1" applyAlignment="1">
      <alignment horizontal="right" vertical="center"/>
    </xf>
    <xf numFmtId="10" fontId="76" fillId="5" borderId="18" xfId="0" applyNumberFormat="1" applyFont="1" applyFill="1" applyBorder="1" applyAlignment="1">
      <alignment horizontal="right" vertical="center"/>
    </xf>
    <xf numFmtId="0" fontId="57" fillId="5" borderId="32" xfId="0" applyFont="1" applyFill="1" applyBorder="1" applyAlignment="1">
      <alignment vertical="center"/>
    </xf>
    <xf numFmtId="0" fontId="76" fillId="5" borderId="18" xfId="0" applyFont="1" applyFill="1" applyBorder="1" applyAlignment="1">
      <alignment horizontal="right" vertical="center"/>
    </xf>
    <xf numFmtId="0" fontId="79" fillId="5" borderId="18" xfId="0" applyFont="1" applyFill="1" applyBorder="1" applyAlignment="1">
      <alignment vertical="center"/>
    </xf>
    <xf numFmtId="0" fontId="57" fillId="5" borderId="18" xfId="0" applyFont="1" applyFill="1" applyBorder="1" applyAlignment="1">
      <alignment horizontal="right" vertical="center"/>
    </xf>
    <xf numFmtId="0" fontId="57" fillId="5" borderId="32" xfId="0" applyFont="1" applyFill="1" applyBorder="1" applyAlignment="1">
      <alignment horizontal="left" vertical="center" indent="1"/>
    </xf>
    <xf numFmtId="3" fontId="57" fillId="5" borderId="18" xfId="0" applyNumberFormat="1" applyFont="1" applyFill="1" applyBorder="1" applyAlignment="1">
      <alignment horizontal="right" vertical="center"/>
    </xf>
    <xf numFmtId="10" fontId="57" fillId="5" borderId="18" xfId="0" applyNumberFormat="1" applyFont="1" applyFill="1" applyBorder="1" applyAlignment="1">
      <alignment horizontal="right" vertical="center"/>
    </xf>
    <xf numFmtId="0" fontId="7" fillId="0" borderId="18" xfId="0" applyFont="1" applyBorder="1" applyAlignment="1">
      <alignment vertical="center"/>
    </xf>
    <xf numFmtId="0" fontId="57" fillId="5" borderId="18" xfId="0" applyFont="1" applyFill="1" applyBorder="1" applyAlignment="1">
      <alignment vertical="center"/>
    </xf>
    <xf numFmtId="0" fontId="13" fillId="0" borderId="0" xfId="0" applyFont="1" applyAlignment="1">
      <alignment vertical="center"/>
    </xf>
    <xf numFmtId="0" fontId="77" fillId="5" borderId="30" xfId="0" applyFont="1" applyFill="1" applyBorder="1" applyAlignment="1">
      <alignment vertical="center"/>
    </xf>
    <xf numFmtId="0" fontId="77" fillId="5" borderId="32" xfId="0" applyFont="1" applyFill="1" applyBorder="1" applyAlignment="1">
      <alignment vertical="center"/>
    </xf>
    <xf numFmtId="0" fontId="57" fillId="0" borderId="18" xfId="0" applyFont="1" applyBorder="1" applyAlignment="1">
      <alignment horizontal="center" vertical="center"/>
    </xf>
    <xf numFmtId="14" fontId="76" fillId="0" borderId="18" xfId="0" applyNumberFormat="1" applyFont="1" applyBorder="1" applyAlignment="1">
      <alignment horizontal="center" vertical="center" wrapText="1"/>
    </xf>
    <xf numFmtId="0" fontId="57" fillId="0" borderId="32" xfId="0" applyFont="1" applyBorder="1" applyAlignment="1">
      <alignment horizontal="justify" vertical="center" wrapText="1"/>
    </xf>
    <xf numFmtId="3" fontId="57" fillId="0" borderId="18" xfId="0" applyNumberFormat="1" applyFont="1" applyBorder="1" applyAlignment="1">
      <alignment horizontal="right" vertical="center" wrapText="1"/>
    </xf>
    <xf numFmtId="0" fontId="76" fillId="0" borderId="32" xfId="0" applyFont="1" applyBorder="1" applyAlignment="1">
      <alignment horizontal="justify" vertical="center" wrapText="1"/>
    </xf>
    <xf numFmtId="3" fontId="76" fillId="0" borderId="18" xfId="0" applyNumberFormat="1" applyFont="1" applyBorder="1" applyAlignment="1">
      <alignment horizontal="right" vertical="center" wrapText="1"/>
    </xf>
    <xf numFmtId="14" fontId="11" fillId="0" borderId="18" xfId="0" applyNumberFormat="1" applyFont="1" applyBorder="1" applyAlignment="1">
      <alignment horizontal="center" vertical="center"/>
    </xf>
    <xf numFmtId="0" fontId="11" fillId="0" borderId="0" xfId="0" applyFont="1" applyAlignment="1">
      <alignment horizontal="justify" vertical="center"/>
    </xf>
    <xf numFmtId="0" fontId="77" fillId="0" borderId="32" xfId="0" applyFont="1" applyBorder="1" applyAlignment="1">
      <alignment horizontal="justify" vertical="center" wrapText="1"/>
    </xf>
    <xf numFmtId="0" fontId="57" fillId="0" borderId="18" xfId="0" applyFont="1" applyBorder="1" applyAlignment="1">
      <alignment horizontal="right" vertical="center" wrapText="1"/>
    </xf>
    <xf numFmtId="0" fontId="76" fillId="0" borderId="18" xfId="0" applyFont="1" applyBorder="1" applyAlignment="1">
      <alignment horizontal="right" vertical="center" wrapText="1"/>
    </xf>
    <xf numFmtId="0" fontId="80" fillId="0" borderId="0" xfId="0" applyFont="1" applyAlignment="1">
      <alignment vertical="center"/>
    </xf>
    <xf numFmtId="0" fontId="81" fillId="0" borderId="0" xfId="0" applyFont="1" applyAlignment="1">
      <alignment horizontal="center" vertical="center"/>
    </xf>
    <xf numFmtId="0" fontId="19" fillId="0" borderId="0" xfId="0" applyFont="1" applyBorder="1"/>
    <xf numFmtId="14" fontId="11" fillId="0" borderId="20" xfId="0" applyNumberFormat="1" applyFont="1" applyBorder="1" applyAlignment="1">
      <alignment horizontal="center" vertical="center"/>
    </xf>
    <xf numFmtId="0" fontId="57" fillId="0" borderId="20" xfId="0" applyFont="1" applyBorder="1" applyAlignment="1">
      <alignment horizontal="justify" vertical="center" wrapText="1"/>
    </xf>
    <xf numFmtId="3" fontId="57" fillId="0" borderId="20" xfId="0" applyNumberFormat="1" applyFont="1" applyBorder="1" applyAlignment="1">
      <alignment horizontal="right" vertical="center" wrapText="1"/>
    </xf>
    <xf numFmtId="0" fontId="76" fillId="0" borderId="20" xfId="0" applyFont="1" applyBorder="1" applyAlignment="1">
      <alignment horizontal="justify" vertical="center" wrapText="1"/>
    </xf>
    <xf numFmtId="3" fontId="76" fillId="0" borderId="20" xfId="0" applyNumberFormat="1" applyFont="1" applyBorder="1" applyAlignment="1">
      <alignment horizontal="right" vertical="center" wrapText="1"/>
    </xf>
    <xf numFmtId="166" fontId="7" fillId="0" borderId="0" xfId="2" applyFont="1"/>
    <xf numFmtId="3" fontId="7" fillId="0" borderId="0" xfId="7" applyNumberFormat="1" applyAlignment="1">
      <alignment vertical="center"/>
    </xf>
    <xf numFmtId="3" fontId="7" fillId="0" borderId="0" xfId="42" applyNumberFormat="1" applyBorder="1"/>
    <xf numFmtId="171" fontId="42" fillId="0" borderId="0" xfId="9" applyNumberFormat="1" applyFont="1" applyAlignment="1">
      <alignment horizontal="center"/>
    </xf>
    <xf numFmtId="171" fontId="42" fillId="0" borderId="0" xfId="9" applyNumberFormat="1" applyFont="1" applyAlignment="1">
      <alignment horizontal="left"/>
    </xf>
    <xf numFmtId="0" fontId="82" fillId="0" borderId="21" xfId="0" applyFont="1" applyBorder="1"/>
    <xf numFmtId="0" fontId="45" fillId="0" borderId="0" xfId="0" applyFont="1" applyFill="1"/>
    <xf numFmtId="172" fontId="83" fillId="0" borderId="7" xfId="0" applyNumberFormat="1" applyFont="1" applyFill="1" applyBorder="1"/>
    <xf numFmtId="0" fontId="84" fillId="0" borderId="21" xfId="0" applyFont="1" applyBorder="1"/>
    <xf numFmtId="0" fontId="7" fillId="0" borderId="5" xfId="7" applyFill="1" applyBorder="1"/>
    <xf numFmtId="166" fontId="7" fillId="0" borderId="7" xfId="42" applyFill="1" applyBorder="1" applyAlignment="1">
      <alignment horizontal="center"/>
    </xf>
    <xf numFmtId="4" fontId="0" fillId="0" borderId="7" xfId="42" applyNumberFormat="1" applyFont="1" applyFill="1" applyBorder="1"/>
    <xf numFmtId="2" fontId="7" fillId="0" borderId="7" xfId="42" applyNumberFormat="1" applyFill="1" applyBorder="1" applyAlignment="1">
      <alignment horizontal="right"/>
    </xf>
    <xf numFmtId="3" fontId="0" fillId="0" borderId="7" xfId="42" applyNumberFormat="1" applyFont="1" applyFill="1" applyBorder="1" applyAlignment="1">
      <alignment horizontal="right"/>
    </xf>
    <xf numFmtId="3" fontId="7" fillId="0" borderId="7" xfId="1" applyNumberFormat="1" applyFont="1" applyFill="1" applyBorder="1"/>
    <xf numFmtId="0" fontId="49" fillId="0" borderId="0" xfId="7" applyFont="1" applyFill="1"/>
    <xf numFmtId="0" fontId="6" fillId="0" borderId="5" xfId="7" applyFont="1" applyFill="1" applyBorder="1"/>
    <xf numFmtId="4" fontId="7" fillId="0" borderId="7" xfId="42" applyNumberFormat="1" applyFill="1" applyBorder="1" applyAlignment="1">
      <alignment horizontal="right"/>
    </xf>
    <xf numFmtId="3" fontId="7" fillId="0" borderId="7" xfId="1" applyNumberFormat="1" applyFill="1" applyBorder="1"/>
    <xf numFmtId="0" fontId="57" fillId="0" borderId="20" xfId="0" applyFont="1" applyFill="1" applyBorder="1" applyAlignment="1">
      <alignment horizontal="justify" vertical="center" wrapText="1"/>
    </xf>
    <xf numFmtId="38" fontId="86" fillId="0" borderId="18" xfId="0" applyNumberFormat="1" applyFont="1" applyBorder="1" applyAlignment="1">
      <alignment horizontal="right" vertical="center" wrapText="1"/>
    </xf>
    <xf numFmtId="0" fontId="8" fillId="0" borderId="18" xfId="0" applyFont="1" applyFill="1" applyBorder="1" applyAlignment="1">
      <alignment horizontal="justify" vertical="center" wrapText="1"/>
    </xf>
    <xf numFmtId="3" fontId="7" fillId="0" borderId="18" xfId="0" applyNumberFormat="1" applyFont="1" applyFill="1" applyBorder="1" applyAlignment="1">
      <alignment horizontal="right" vertical="center"/>
    </xf>
    <xf numFmtId="3" fontId="57" fillId="0" borderId="20" xfId="0" applyNumberFormat="1" applyFont="1" applyFill="1" applyBorder="1" applyAlignment="1">
      <alignment horizontal="right" vertical="center" wrapText="1"/>
    </xf>
    <xf numFmtId="166" fontId="85" fillId="0" borderId="7" xfId="2" applyFont="1" applyFill="1" applyBorder="1"/>
    <xf numFmtId="0" fontId="8" fillId="0" borderId="31" xfId="0" applyFont="1" applyFill="1" applyBorder="1" applyAlignment="1">
      <alignment horizontal="justify" vertical="center" wrapText="1"/>
    </xf>
    <xf numFmtId="0" fontId="49" fillId="0" borderId="0" xfId="0" applyFont="1" applyFill="1"/>
    <xf numFmtId="166" fontId="19" fillId="0" borderId="0" xfId="2" applyFont="1" applyAlignment="1">
      <alignment horizontal="center"/>
    </xf>
    <xf numFmtId="164" fontId="7" fillId="0" borderId="7" xfId="2" applyNumberFormat="1" applyBorder="1" applyAlignment="1">
      <alignment horizontal="left"/>
    </xf>
    <xf numFmtId="166" fontId="7" fillId="0" borderId="0" xfId="2" applyFill="1"/>
    <xf numFmtId="0" fontId="7" fillId="0" borderId="7" xfId="7" applyFill="1" applyBorder="1"/>
    <xf numFmtId="0" fontId="7" fillId="0" borderId="0" xfId="7" applyFill="1"/>
    <xf numFmtId="3" fontId="19" fillId="0" borderId="0" xfId="0" applyNumberFormat="1" applyFont="1" applyFill="1"/>
    <xf numFmtId="3" fontId="7" fillId="0" borderId="0" xfId="7" applyNumberFormat="1" applyFill="1"/>
    <xf numFmtId="166" fontId="7" fillId="0" borderId="7" xfId="2" applyFill="1" applyBorder="1"/>
    <xf numFmtId="169" fontId="7" fillId="0" borderId="7" xfId="2" applyNumberFormat="1" applyFill="1" applyBorder="1" applyAlignment="1">
      <alignment horizontal="right"/>
    </xf>
    <xf numFmtId="169" fontId="7" fillId="0" borderId="1" xfId="2" applyNumberFormat="1" applyFill="1" applyBorder="1"/>
    <xf numFmtId="0" fontId="7" fillId="0" borderId="7" xfId="7" quotePrefix="1" applyFill="1" applyBorder="1" applyAlignment="1">
      <alignment horizontal="left"/>
    </xf>
    <xf numFmtId="169" fontId="7" fillId="0" borderId="7" xfId="2" applyNumberFormat="1" applyFont="1" applyFill="1" applyBorder="1" applyAlignment="1">
      <alignment horizontal="right"/>
    </xf>
    <xf numFmtId="169" fontId="45" fillId="0" borderId="7" xfId="2" applyNumberFormat="1" applyFont="1" applyFill="1" applyBorder="1" applyAlignment="1">
      <alignment horizontal="right"/>
    </xf>
    <xf numFmtId="3" fontId="56" fillId="0" borderId="7" xfId="0" applyNumberFormat="1" applyFont="1" applyFill="1" applyBorder="1"/>
    <xf numFmtId="0" fontId="7" fillId="0" borderId="7" xfId="7" applyFill="1" applyBorder="1" applyAlignment="1">
      <alignment vertical="center" wrapText="1"/>
    </xf>
    <xf numFmtId="0" fontId="7" fillId="0" borderId="7" xfId="7" applyFill="1" applyBorder="1" applyAlignment="1">
      <alignment horizontal="left"/>
    </xf>
    <xf numFmtId="169" fontId="7" fillId="0" borderId="12" xfId="2" applyNumberFormat="1" applyFill="1" applyBorder="1" applyAlignment="1">
      <alignment horizontal="right"/>
    </xf>
    <xf numFmtId="169" fontId="6" fillId="0" borderId="20" xfId="2" applyNumberFormat="1" applyFont="1" applyFill="1" applyBorder="1" applyAlignment="1">
      <alignment horizontal="right"/>
    </xf>
    <xf numFmtId="166" fontId="0" fillId="0" borderId="5" xfId="2" applyFont="1" applyFill="1" applyBorder="1"/>
    <xf numFmtId="166" fontId="0" fillId="0" borderId="21" xfId="2" applyFont="1" applyFill="1" applyBorder="1"/>
    <xf numFmtId="170" fontId="7" fillId="0" borderId="5" xfId="2" applyNumberFormat="1" applyFill="1" applyBorder="1" applyAlignment="1">
      <alignment horizontal="center" vertical="center"/>
    </xf>
    <xf numFmtId="170" fontId="7" fillId="0" borderId="21" xfId="2" applyNumberFormat="1" applyFill="1" applyBorder="1" applyAlignment="1">
      <alignment horizontal="center" vertical="center"/>
    </xf>
    <xf numFmtId="3" fontId="56" fillId="0" borderId="7" xfId="0" applyNumberFormat="1" applyFont="1" applyFill="1" applyBorder="1" applyAlignment="1">
      <alignment vertical="center" wrapText="1"/>
    </xf>
    <xf numFmtId="3" fontId="7" fillId="0" borderId="12" xfId="2" applyNumberFormat="1" applyFont="1" applyFill="1" applyBorder="1" applyAlignment="1">
      <alignment horizontal="right"/>
    </xf>
    <xf numFmtId="3" fontId="7" fillId="0" borderId="7" xfId="2" applyNumberFormat="1" applyFont="1" applyFill="1" applyBorder="1" applyAlignment="1">
      <alignment horizontal="right"/>
    </xf>
    <xf numFmtId="3" fontId="6" fillId="0" borderId="20" xfId="2" applyNumberFormat="1" applyFont="1" applyFill="1" applyBorder="1" applyAlignment="1">
      <alignment horizontal="right"/>
    </xf>
    <xf numFmtId="3" fontId="7" fillId="0" borderId="1" xfId="2" applyNumberFormat="1" applyFont="1" applyFill="1" applyBorder="1" applyAlignment="1">
      <alignment horizontal="right"/>
    </xf>
    <xf numFmtId="172" fontId="13" fillId="0" borderId="7" xfId="0" applyNumberFormat="1" applyFont="1" applyFill="1" applyBorder="1"/>
    <xf numFmtId="166" fontId="13" fillId="0" borderId="7" xfId="2" applyFont="1" applyFill="1" applyBorder="1" applyAlignment="1">
      <alignment horizontal="right" indent="2"/>
    </xf>
    <xf numFmtId="166" fontId="13" fillId="0" borderId="1" xfId="2" applyFont="1" applyFill="1" applyBorder="1" applyAlignment="1">
      <alignment horizontal="right" indent="2"/>
    </xf>
    <xf numFmtId="172" fontId="11" fillId="0" borderId="12" xfId="0" applyNumberFormat="1" applyFont="1" applyFill="1" applyBorder="1"/>
    <xf numFmtId="0" fontId="13" fillId="0" borderId="1" xfId="0" applyFont="1" applyFill="1" applyBorder="1"/>
    <xf numFmtId="175" fontId="13" fillId="0" borderId="7" xfId="1" applyNumberFormat="1" applyFont="1" applyFill="1" applyBorder="1"/>
    <xf numFmtId="171" fontId="42" fillId="0" borderId="0" xfId="9" applyNumberFormat="1" applyFont="1" applyAlignment="1">
      <alignment horizontal="center"/>
    </xf>
    <xf numFmtId="39" fontId="7" fillId="0" borderId="0" xfId="0" applyNumberFormat="1" applyFont="1"/>
    <xf numFmtId="39" fontId="6" fillId="0" borderId="0" xfId="0" applyNumberFormat="1" applyFont="1" applyAlignment="1">
      <alignment horizontal="right"/>
    </xf>
    <xf numFmtId="0" fontId="7" fillId="0" borderId="21" xfId="0" applyFont="1" applyBorder="1"/>
    <xf numFmtId="0" fontId="44" fillId="0" borderId="5" xfId="0" applyFont="1" applyBorder="1"/>
    <xf numFmtId="0" fontId="7" fillId="0" borderId="0" xfId="0" applyFont="1" applyAlignment="1">
      <alignment horizontal="center" vertical="center"/>
    </xf>
    <xf numFmtId="0" fontId="7" fillId="0" borderId="3" xfId="0" applyFont="1" applyBorder="1"/>
    <xf numFmtId="0" fontId="7" fillId="0" borderId="8" xfId="0" applyFont="1" applyBorder="1"/>
    <xf numFmtId="0" fontId="7" fillId="0" borderId="6" xfId="0" applyFont="1" applyBorder="1"/>
    <xf numFmtId="0" fontId="7" fillId="0" borderId="2" xfId="0" applyFont="1" applyBorder="1"/>
    <xf numFmtId="0" fontId="7" fillId="0" borderId="19" xfId="0" applyFont="1" applyBorder="1"/>
    <xf numFmtId="0" fontId="7" fillId="0" borderId="10" xfId="0" applyFont="1" applyBorder="1" applyAlignment="1">
      <alignment horizontal="center" vertical="center" wrapText="1"/>
    </xf>
    <xf numFmtId="0" fontId="7" fillId="0" borderId="0" xfId="0" applyFont="1" applyAlignment="1">
      <alignment vertical="center" wrapText="1"/>
    </xf>
    <xf numFmtId="184" fontId="6" fillId="0" borderId="5" xfId="5" applyNumberFormat="1" applyFont="1" applyBorder="1" applyAlignment="1">
      <alignment horizontal="center"/>
    </xf>
    <xf numFmtId="184" fontId="6" fillId="0" borderId="0" xfId="5" applyNumberFormat="1" applyFont="1" applyAlignment="1">
      <alignment horizontal="center"/>
    </xf>
    <xf numFmtId="171" fontId="7" fillId="0" borderId="0" xfId="9" applyNumberFormat="1" applyFont="1"/>
    <xf numFmtId="171" fontId="7" fillId="0" borderId="0" xfId="9" applyNumberFormat="1" applyFont="1" applyAlignment="1">
      <alignment horizontal="center"/>
    </xf>
    <xf numFmtId="171" fontId="7" fillId="0" borderId="0" xfId="9" applyNumberFormat="1" applyFont="1" applyAlignment="1">
      <alignment horizontal="left"/>
    </xf>
    <xf numFmtId="0" fontId="63" fillId="0" borderId="0" xfId="0" applyFont="1" applyProtection="1">
      <protection locked="0"/>
    </xf>
    <xf numFmtId="175" fontId="7" fillId="0" borderId="0" xfId="5" applyNumberFormat="1"/>
    <xf numFmtId="39" fontId="8" fillId="0" borderId="0" xfId="0" applyNumberFormat="1" applyFont="1"/>
    <xf numFmtId="39" fontId="12" fillId="0" borderId="0" xfId="0" applyNumberFormat="1" applyFont="1" applyAlignment="1">
      <alignment horizontal="right"/>
    </xf>
    <xf numFmtId="0" fontId="8" fillId="0" borderId="3" xfId="0" applyFont="1" applyBorder="1"/>
    <xf numFmtId="0" fontId="8" fillId="0" borderId="4" xfId="0" applyFont="1" applyBorder="1"/>
    <xf numFmtId="0" fontId="8" fillId="0" borderId="8" xfId="0" applyFont="1" applyBorder="1"/>
    <xf numFmtId="0" fontId="90" fillId="0" borderId="5" xfId="0" applyFont="1" applyBorder="1"/>
    <xf numFmtId="176" fontId="90" fillId="0" borderId="0" xfId="0" applyNumberFormat="1" applyFont="1" applyAlignment="1">
      <alignment horizontal="center"/>
    </xf>
    <xf numFmtId="176" fontId="8" fillId="0" borderId="0" xfId="0" applyNumberFormat="1" applyFont="1" applyAlignment="1">
      <alignment horizontal="center"/>
    </xf>
    <xf numFmtId="169" fontId="8" fillId="0" borderId="21" xfId="2" applyNumberFormat="1" applyFont="1" applyBorder="1"/>
    <xf numFmtId="169" fontId="8" fillId="0" borderId="0" xfId="2" applyNumberFormat="1" applyFont="1"/>
    <xf numFmtId="0" fontId="12" fillId="0" borderId="5" xfId="0" applyFont="1" applyBorder="1"/>
    <xf numFmtId="169" fontId="12" fillId="0" borderId="21" xfId="2" applyNumberFormat="1" applyFont="1" applyBorder="1"/>
    <xf numFmtId="3" fontId="8" fillId="0" borderId="0" xfId="0" applyNumberFormat="1" applyFont="1"/>
    <xf numFmtId="3" fontId="12" fillId="0" borderId="0" xfId="0" applyNumberFormat="1" applyFont="1"/>
    <xf numFmtId="169" fontId="12" fillId="0" borderId="0" xfId="2" quotePrefix="1" applyNumberFormat="1" applyFont="1"/>
    <xf numFmtId="0" fontId="8" fillId="0" borderId="6" xfId="0" applyFont="1" applyBorder="1"/>
    <xf numFmtId="0" fontId="8" fillId="0" borderId="2" xfId="0" applyFont="1" applyBorder="1"/>
    <xf numFmtId="169" fontId="8" fillId="0" borderId="2" xfId="2" applyNumberFormat="1" applyFont="1" applyBorder="1"/>
    <xf numFmtId="0" fontId="8" fillId="0" borderId="0" xfId="0" applyFont="1" applyProtection="1">
      <protection locked="0"/>
    </xf>
    <xf numFmtId="171" fontId="8" fillId="0" borderId="0" xfId="9" applyNumberFormat="1" applyFont="1" applyAlignment="1">
      <alignment horizontal="center"/>
    </xf>
    <xf numFmtId="169" fontId="8" fillId="0" borderId="0" xfId="0" applyNumberFormat="1" applyFont="1"/>
    <xf numFmtId="0" fontId="17" fillId="0" borderId="0" xfId="0" applyFont="1" applyAlignment="1">
      <alignment horizontal="left"/>
    </xf>
    <xf numFmtId="0" fontId="19" fillId="0" borderId="26" xfId="0" applyFont="1" applyBorder="1" applyAlignment="1">
      <alignment horizontal="justify" vertical="top"/>
    </xf>
    <xf numFmtId="0" fontId="19" fillId="0" borderId="4" xfId="0" applyFont="1" applyBorder="1" applyAlignment="1">
      <alignment horizontal="justify" vertical="top"/>
    </xf>
    <xf numFmtId="0" fontId="19" fillId="0" borderId="27" xfId="0" applyFont="1" applyBorder="1" applyAlignment="1">
      <alignment horizontal="justify" vertical="top"/>
    </xf>
    <xf numFmtId="0" fontId="19" fillId="0" borderId="26" xfId="0" applyFont="1" applyBorder="1" applyAlignment="1">
      <alignment horizontal="justify" vertical="center"/>
    </xf>
    <xf numFmtId="0" fontId="19" fillId="0" borderId="4" xfId="0" applyFont="1" applyBorder="1" applyAlignment="1">
      <alignment horizontal="justify" vertical="center"/>
    </xf>
    <xf numFmtId="0" fontId="19" fillId="0" borderId="27" xfId="0" applyFont="1" applyBorder="1" applyAlignment="1">
      <alignment horizontal="justify" vertical="center"/>
    </xf>
    <xf numFmtId="171" fontId="42" fillId="0" borderId="0" xfId="9" applyNumberFormat="1" applyFont="1" applyAlignment="1">
      <alignment horizontal="center"/>
    </xf>
    <xf numFmtId="0" fontId="19" fillId="0" borderId="26"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27"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19" fillId="0" borderId="24"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25" xfId="0" applyFont="1" applyFill="1" applyBorder="1" applyAlignment="1">
      <alignment horizontal="left" vertical="center" wrapText="1"/>
    </xf>
    <xf numFmtId="0" fontId="14" fillId="0" borderId="0" xfId="0" applyFont="1" applyAlignment="1">
      <alignment horizontal="center"/>
    </xf>
    <xf numFmtId="171" fontId="42" fillId="0" borderId="0" xfId="9" applyNumberFormat="1" applyFont="1" applyAlignment="1">
      <alignment horizontal="left"/>
    </xf>
    <xf numFmtId="0" fontId="6" fillId="0" borderId="5" xfId="7" applyFont="1" applyBorder="1" applyAlignment="1">
      <alignment horizontal="left"/>
    </xf>
    <xf numFmtId="0" fontId="6" fillId="0" borderId="0" xfId="7" applyFont="1" applyAlignment="1">
      <alignment horizontal="left"/>
    </xf>
    <xf numFmtId="0" fontId="11" fillId="0" borderId="0" xfId="7" applyFont="1" applyAlignment="1">
      <alignment horizontal="center"/>
    </xf>
    <xf numFmtId="172" fontId="6" fillId="0" borderId="9" xfId="1" applyNumberFormat="1" applyFont="1" applyBorder="1" applyAlignment="1">
      <alignment horizontal="center"/>
    </xf>
    <xf numFmtId="172" fontId="6" fillId="0" borderId="11" xfId="1" applyNumberFormat="1" applyFont="1" applyBorder="1" applyAlignment="1">
      <alignment horizontal="center"/>
    </xf>
    <xf numFmtId="172" fontId="6" fillId="0" borderId="10" xfId="1" applyNumberFormat="1" applyFont="1" applyBorder="1" applyAlignment="1">
      <alignment horizontal="center"/>
    </xf>
    <xf numFmtId="172" fontId="26" fillId="0" borderId="0" xfId="1" applyNumberFormat="1" applyFont="1" applyAlignment="1">
      <alignment horizontal="center"/>
    </xf>
    <xf numFmtId="0" fontId="6" fillId="0" borderId="0" xfId="7" applyFont="1" applyAlignment="1">
      <alignment horizontal="center"/>
    </xf>
    <xf numFmtId="172" fontId="6" fillId="0" borderId="0" xfId="1" applyNumberFormat="1" applyFont="1" applyAlignment="1">
      <alignment horizontal="center"/>
    </xf>
    <xf numFmtId="172" fontId="6" fillId="0" borderId="1" xfId="1" applyNumberFormat="1" applyFont="1" applyBorder="1" applyAlignment="1">
      <alignment horizontal="center" vertical="center"/>
    </xf>
    <xf numFmtId="172" fontId="6" fillId="0" borderId="12" xfId="1" applyNumberFormat="1" applyFont="1" applyBorder="1" applyAlignment="1">
      <alignment horizontal="center" vertical="center"/>
    </xf>
    <xf numFmtId="172" fontId="12" fillId="0" borderId="1" xfId="1" applyNumberFormat="1" applyFont="1" applyBorder="1" applyAlignment="1">
      <alignment horizontal="center" vertical="center" wrapText="1"/>
    </xf>
    <xf numFmtId="172" fontId="12" fillId="0" borderId="12" xfId="1" applyNumberFormat="1" applyFont="1" applyBorder="1" applyAlignment="1">
      <alignment horizontal="center" vertical="center" wrapText="1"/>
    </xf>
    <xf numFmtId="172" fontId="6" fillId="0" borderId="3" xfId="1" applyNumberFormat="1" applyFont="1" applyBorder="1" applyAlignment="1">
      <alignment horizontal="center" vertical="center" wrapText="1"/>
    </xf>
    <xf numFmtId="172" fontId="6" fillId="0" borderId="6" xfId="1" applyNumberFormat="1" applyFont="1" applyBorder="1" applyAlignment="1">
      <alignment horizontal="center" vertical="center" wrapText="1"/>
    </xf>
    <xf numFmtId="0" fontId="42" fillId="0" borderId="0" xfId="7" applyFont="1" applyAlignment="1">
      <alignment horizontal="center"/>
    </xf>
    <xf numFmtId="0" fontId="23" fillId="0" borderId="0" xfId="7" applyFont="1" applyAlignment="1">
      <alignment horizontal="center"/>
    </xf>
    <xf numFmtId="171" fontId="35" fillId="0" borderId="0" xfId="9" applyNumberFormat="1" applyAlignment="1">
      <alignment horizontal="center"/>
    </xf>
    <xf numFmtId="171" fontId="42" fillId="0" borderId="0" xfId="9" applyNumberFormat="1" applyFont="1" applyFill="1" applyAlignment="1">
      <alignment horizontal="center"/>
    </xf>
    <xf numFmtId="0" fontId="62" fillId="0" borderId="0" xfId="7" applyFont="1" applyFill="1" applyAlignment="1">
      <alignment horizontal="center"/>
    </xf>
    <xf numFmtId="0" fontId="6" fillId="0" borderId="1" xfId="7" applyFont="1" applyFill="1" applyBorder="1" applyAlignment="1">
      <alignment horizontal="center"/>
    </xf>
    <xf numFmtId="0" fontId="6" fillId="0" borderId="7" xfId="7" applyFont="1" applyFill="1" applyBorder="1" applyAlignment="1">
      <alignment horizontal="center"/>
    </xf>
    <xf numFmtId="0" fontId="42" fillId="0" borderId="0" xfId="0" applyFont="1" applyAlignment="1">
      <alignment horizontal="center"/>
    </xf>
    <xf numFmtId="0" fontId="18" fillId="0" borderId="1" xfId="0" applyFont="1" applyBorder="1" applyAlignment="1">
      <alignment horizontal="center" vertical="center"/>
    </xf>
    <xf numFmtId="0" fontId="18" fillId="0" borderId="7" xfId="0" applyFont="1" applyBorder="1" applyAlignment="1">
      <alignment horizontal="center" vertical="center"/>
    </xf>
    <xf numFmtId="0" fontId="18" fillId="0" borderId="12" xfId="0" applyFont="1" applyBorder="1" applyAlignment="1">
      <alignment horizontal="center" vertical="center"/>
    </xf>
    <xf numFmtId="0" fontId="18" fillId="0" borderId="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9"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vertical="center"/>
    </xf>
    <xf numFmtId="0" fontId="23" fillId="0" borderId="0" xfId="0" applyFont="1" applyAlignment="1">
      <alignment horizontal="center"/>
    </xf>
    <xf numFmtId="0" fontId="26" fillId="0" borderId="0" xfId="0" applyFont="1" applyAlignment="1">
      <alignment horizontal="center"/>
    </xf>
    <xf numFmtId="0" fontId="19" fillId="0" borderId="1"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2" xfId="0" applyFont="1" applyBorder="1" applyAlignment="1">
      <alignment horizontal="center" vertical="center" wrapText="1"/>
    </xf>
    <xf numFmtId="0" fontId="22" fillId="0" borderId="3" xfId="0" quotePrefix="1" applyFont="1" applyBorder="1" applyAlignment="1">
      <alignment horizontal="center"/>
    </xf>
    <xf numFmtId="0" fontId="22" fillId="0" borderId="4" xfId="0" quotePrefix="1" applyFont="1" applyBorder="1" applyAlignment="1">
      <alignment horizontal="center"/>
    </xf>
    <xf numFmtId="0" fontId="22" fillId="0" borderId="8" xfId="0" quotePrefix="1" applyFont="1" applyBorder="1" applyAlignment="1">
      <alignment horizontal="center"/>
    </xf>
    <xf numFmtId="0" fontId="22" fillId="0" borderId="6" xfId="0" quotePrefix="1" applyFont="1" applyBorder="1" applyAlignment="1">
      <alignment horizontal="center"/>
    </xf>
    <xf numFmtId="0" fontId="22" fillId="0" borderId="2" xfId="0" quotePrefix="1" applyFont="1" applyBorder="1" applyAlignment="1">
      <alignment horizontal="center"/>
    </xf>
    <xf numFmtId="0" fontId="22" fillId="0" borderId="19" xfId="0" quotePrefix="1" applyFont="1" applyBorder="1" applyAlignment="1">
      <alignment horizontal="center"/>
    </xf>
    <xf numFmtId="0" fontId="18" fillId="0" borderId="0" xfId="0" applyFont="1" applyAlignment="1">
      <alignment horizontal="center"/>
    </xf>
    <xf numFmtId="0" fontId="26" fillId="0" borderId="0" xfId="7" applyFont="1" applyAlignment="1">
      <alignment horizontal="center"/>
    </xf>
    <xf numFmtId="0" fontId="11" fillId="0" borderId="3" xfId="7" applyFont="1" applyBorder="1" applyAlignment="1">
      <alignment horizontal="center" vertical="center"/>
    </xf>
    <xf numFmtId="0" fontId="11" fillId="0" borderId="6" xfId="7" applyFont="1" applyBorder="1" applyAlignment="1">
      <alignment horizontal="center" vertical="center"/>
    </xf>
    <xf numFmtId="0" fontId="11" fillId="0" borderId="1" xfId="7" applyFont="1" applyBorder="1" applyAlignment="1">
      <alignment horizontal="center" vertical="center"/>
    </xf>
    <xf numFmtId="0" fontId="11" fillId="0" borderId="12" xfId="7" applyFont="1" applyBorder="1" applyAlignment="1">
      <alignment horizontal="center" vertical="center"/>
    </xf>
    <xf numFmtId="0" fontId="11" fillId="0" borderId="8" xfId="7" applyFont="1" applyBorder="1" applyAlignment="1">
      <alignment horizontal="center" vertical="center"/>
    </xf>
    <xf numFmtId="0" fontId="11" fillId="0" borderId="19" xfId="7" applyFont="1" applyBorder="1" applyAlignment="1">
      <alignment horizontal="center" vertical="center"/>
    </xf>
    <xf numFmtId="0" fontId="14" fillId="0" borderId="0" xfId="7" applyFont="1" applyAlignment="1">
      <alignment horizontal="center"/>
    </xf>
    <xf numFmtId="171" fontId="43" fillId="0" borderId="0" xfId="9" applyNumberFormat="1" applyFont="1" applyAlignment="1">
      <alignment horizontal="center"/>
    </xf>
    <xf numFmtId="0" fontId="6" fillId="0" borderId="20" xfId="7" applyFont="1" applyBorder="1" applyAlignment="1">
      <alignment horizontal="center" wrapText="1"/>
    </xf>
    <xf numFmtId="0" fontId="18" fillId="0" borderId="0" xfId="7" applyFont="1" applyAlignment="1">
      <alignment horizontal="center"/>
    </xf>
    <xf numFmtId="176" fontId="10" fillId="0" borderId="9" xfId="0" applyNumberFormat="1" applyFont="1" applyBorder="1" applyAlignment="1">
      <alignment horizontal="center"/>
    </xf>
    <xf numFmtId="176" fontId="10" fillId="0" borderId="10" xfId="0" applyNumberFormat="1" applyFont="1" applyBorder="1" applyAlignment="1">
      <alignment horizontal="center"/>
    </xf>
    <xf numFmtId="0" fontId="10" fillId="0" borderId="9" xfId="0" applyFont="1" applyBorder="1" applyAlignment="1">
      <alignment horizontal="center"/>
    </xf>
    <xf numFmtId="0" fontId="10" fillId="0" borderId="11" xfId="0" applyFont="1" applyBorder="1" applyAlignment="1">
      <alignment horizontal="center"/>
    </xf>
    <xf numFmtId="0" fontId="10" fillId="0" borderId="10" xfId="0" applyFont="1" applyBorder="1" applyAlignment="1">
      <alignment horizontal="center"/>
    </xf>
    <xf numFmtId="2" fontId="7" fillId="0" borderId="5" xfId="2" applyNumberFormat="1" applyBorder="1" applyAlignment="1">
      <alignment horizontal="center" vertical="center"/>
    </xf>
    <xf numFmtId="2" fontId="7" fillId="0" borderId="21" xfId="2" applyNumberFormat="1" applyBorder="1" applyAlignment="1">
      <alignment horizontal="center" vertical="center"/>
    </xf>
    <xf numFmtId="2" fontId="7" fillId="2" borderId="5" xfId="2" applyNumberFormat="1" applyFill="1" applyBorder="1" applyAlignment="1">
      <alignment horizontal="center" vertical="center"/>
    </xf>
    <xf numFmtId="2" fontId="37" fillId="2" borderId="21" xfId="2" applyNumberFormat="1" applyFont="1" applyFill="1" applyBorder="1" applyAlignment="1">
      <alignment horizontal="center" vertical="center"/>
    </xf>
    <xf numFmtId="2" fontId="7" fillId="0" borderId="5" xfId="2" applyNumberFormat="1" applyFill="1" applyBorder="1" applyAlignment="1">
      <alignment horizontal="center" vertical="center"/>
    </xf>
    <xf numFmtId="2" fontId="37" fillId="0" borderId="21" xfId="2" applyNumberFormat="1" applyFont="1" applyFill="1" applyBorder="1" applyAlignment="1">
      <alignment horizontal="center" vertical="center"/>
    </xf>
    <xf numFmtId="2" fontId="37" fillId="0" borderId="5" xfId="2" applyNumberFormat="1" applyFont="1" applyFill="1" applyBorder="1" applyAlignment="1">
      <alignment horizontal="center" vertical="center"/>
    </xf>
    <xf numFmtId="2" fontId="37" fillId="0" borderId="5" xfId="10" applyNumberFormat="1" applyFont="1" applyFill="1" applyBorder="1" applyAlignment="1">
      <alignment horizontal="center" vertical="center"/>
    </xf>
    <xf numFmtId="2" fontId="37" fillId="0" borderId="21" xfId="10" applyNumberFormat="1" applyFont="1" applyFill="1" applyBorder="1" applyAlignment="1">
      <alignment horizontal="center" vertical="center"/>
    </xf>
    <xf numFmtId="2" fontId="37" fillId="2" borderId="5" xfId="10" applyNumberFormat="1" applyFont="1" applyFill="1" applyBorder="1" applyAlignment="1">
      <alignment horizontal="center" vertical="center"/>
    </xf>
    <xf numFmtId="2" fontId="37" fillId="2" borderId="21" xfId="10" applyNumberFormat="1" applyFont="1" applyFill="1" applyBorder="1" applyAlignment="1">
      <alignment horizontal="center" vertical="center"/>
    </xf>
    <xf numFmtId="0" fontId="7" fillId="0" borderId="0" xfId="0" applyFont="1" applyAlignment="1">
      <alignment horizontal="left"/>
    </xf>
    <xf numFmtId="0" fontId="6" fillId="0" borderId="0" xfId="0" applyFont="1" applyAlignment="1">
      <alignment horizontal="center"/>
    </xf>
    <xf numFmtId="0" fontId="21" fillId="0" borderId="9" xfId="0" applyFont="1" applyBorder="1" applyAlignment="1">
      <alignment horizontal="left" vertical="center"/>
    </xf>
    <xf numFmtId="0" fontId="21" fillId="0" borderId="11" xfId="0" applyFont="1" applyBorder="1" applyAlignment="1">
      <alignment horizontal="left" vertical="center"/>
    </xf>
    <xf numFmtId="0" fontId="21" fillId="0" borderId="10" xfId="0" applyFont="1" applyBorder="1" applyAlignment="1">
      <alignment horizontal="left" vertical="center"/>
    </xf>
    <xf numFmtId="0" fontId="6" fillId="0" borderId="5" xfId="0" quotePrefix="1" applyFont="1" applyBorder="1" applyAlignment="1">
      <alignment horizontal="center"/>
    </xf>
    <xf numFmtId="0" fontId="6" fillId="0" borderId="0" xfId="0" quotePrefix="1" applyFont="1" applyAlignment="1">
      <alignment horizontal="center"/>
    </xf>
    <xf numFmtId="0" fontId="6" fillId="0" borderId="21" xfId="0" quotePrefix="1" applyFont="1" applyBorder="1" applyAlignment="1">
      <alignment horizontal="center"/>
    </xf>
    <xf numFmtId="0" fontId="7" fillId="0" borderId="9" xfId="0" applyFont="1" applyBorder="1" applyAlignment="1">
      <alignment horizontal="center" vertical="top" wrapText="1"/>
    </xf>
    <xf numFmtId="0" fontId="7" fillId="0" borderId="11" xfId="0" applyFont="1" applyBorder="1" applyAlignment="1">
      <alignment horizontal="center" vertical="top" wrapText="1"/>
    </xf>
    <xf numFmtId="0" fontId="7" fillId="0" borderId="10" xfId="0" applyFont="1" applyBorder="1" applyAlignment="1">
      <alignment horizontal="center" vertical="top" wrapText="1"/>
    </xf>
    <xf numFmtId="0" fontId="7" fillId="0" borderId="5" xfId="0" applyFont="1" applyBorder="1" applyAlignment="1">
      <alignment horizontal="center"/>
    </xf>
    <xf numFmtId="0" fontId="7" fillId="0" borderId="0" xfId="0" applyFont="1" applyAlignment="1">
      <alignment horizontal="center"/>
    </xf>
    <xf numFmtId="0" fontId="7" fillId="0" borderId="21" xfId="0" applyFont="1" applyBorder="1" applyAlignment="1">
      <alignment horizontal="center"/>
    </xf>
    <xf numFmtId="0" fontId="6" fillId="0" borderId="20" xfId="0" quotePrefix="1" applyFont="1" applyBorder="1" applyAlignment="1">
      <alignment horizontal="center"/>
    </xf>
    <xf numFmtId="0" fontId="7" fillId="0" borderId="9" xfId="0" applyFont="1" applyBorder="1" applyAlignment="1">
      <alignment horizontal="center" vertical="center" wrapText="1"/>
    </xf>
    <xf numFmtId="0" fontId="7" fillId="0" borderId="11" xfId="0" applyFont="1" applyBorder="1"/>
    <xf numFmtId="0" fontId="7" fillId="0" borderId="10" xfId="0" applyFont="1" applyBorder="1"/>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0" xfId="0" applyFont="1" applyBorder="1" applyAlignment="1">
      <alignment horizontal="left"/>
    </xf>
    <xf numFmtId="0" fontId="7" fillId="0" borderId="9" xfId="0" applyFont="1" applyBorder="1" applyAlignment="1">
      <alignment horizontal="left"/>
    </xf>
    <xf numFmtId="0" fontId="7" fillId="0" borderId="10" xfId="0" applyFont="1" applyBorder="1" applyAlignment="1">
      <alignment horizontal="left"/>
    </xf>
    <xf numFmtId="0" fontId="44" fillId="0" borderId="5" xfId="0" applyFont="1" applyBorder="1" applyAlignment="1">
      <alignment horizontal="left" vertical="top"/>
    </xf>
    <xf numFmtId="0" fontId="44" fillId="0" borderId="0" xfId="0" applyFont="1" applyAlignment="1">
      <alignment horizontal="left" vertical="top"/>
    </xf>
    <xf numFmtId="0" fontId="44" fillId="7" borderId="9" xfId="0" applyFont="1" applyFill="1" applyBorder="1" applyAlignment="1">
      <alignment horizontal="center"/>
    </xf>
    <xf numFmtId="0" fontId="44" fillId="7" borderId="11" xfId="0" applyFont="1" applyFill="1" applyBorder="1" applyAlignment="1">
      <alignment horizontal="center"/>
    </xf>
    <xf numFmtId="0" fontId="44" fillId="7" borderId="10" xfId="0" applyFont="1" applyFill="1" applyBorder="1" applyAlignment="1">
      <alignment horizontal="center"/>
    </xf>
    <xf numFmtId="0" fontId="44" fillId="7" borderId="9" xfId="0" applyFont="1" applyFill="1" applyBorder="1" applyAlignment="1">
      <alignment horizontal="center" wrapText="1"/>
    </xf>
    <xf numFmtId="0" fontId="44" fillId="7" borderId="10" xfId="0" applyFont="1" applyFill="1" applyBorder="1" applyAlignment="1">
      <alignment horizontal="center" wrapText="1"/>
    </xf>
    <xf numFmtId="0" fontId="12" fillId="0" borderId="0" xfId="0" applyFont="1" applyAlignment="1">
      <alignment horizontal="center"/>
    </xf>
    <xf numFmtId="39" fontId="8" fillId="0" borderId="0" xfId="0" applyNumberFormat="1" applyFont="1" applyAlignment="1">
      <alignment horizontal="center"/>
    </xf>
    <xf numFmtId="0" fontId="89" fillId="0" borderId="9" xfId="0" applyFont="1" applyBorder="1" applyAlignment="1">
      <alignment horizontal="left" vertical="center"/>
    </xf>
    <xf numFmtId="0" fontId="89" fillId="0" borderId="11" xfId="0" applyFont="1" applyBorder="1" applyAlignment="1">
      <alignment horizontal="left" vertical="center"/>
    </xf>
    <xf numFmtId="0" fontId="89" fillId="0" borderId="10" xfId="0" applyFont="1" applyBorder="1" applyAlignment="1">
      <alignment horizontal="left" vertical="center"/>
    </xf>
    <xf numFmtId="171" fontId="8" fillId="0" borderId="0" xfId="9" applyNumberFormat="1" applyFont="1" applyAlignment="1">
      <alignment horizontal="center"/>
    </xf>
    <xf numFmtId="0" fontId="74" fillId="0" borderId="34" xfId="0" applyFont="1" applyBorder="1" applyAlignment="1">
      <alignment horizontal="center" vertical="center" wrapText="1"/>
    </xf>
    <xf numFmtId="0" fontId="74" fillId="0" borderId="35"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Fill="1" applyAlignment="1">
      <alignment horizontal="left" vertical="center" wrapText="1"/>
    </xf>
    <xf numFmtId="0" fontId="7" fillId="6" borderId="0" xfId="0" applyFont="1" applyFill="1" applyAlignment="1">
      <alignment horizontal="left" vertical="center" wrapText="1"/>
    </xf>
    <xf numFmtId="0" fontId="6" fillId="0" borderId="0" xfId="0" applyFont="1" applyAlignment="1">
      <alignment horizontal="left" vertical="center"/>
    </xf>
    <xf numFmtId="0" fontId="76" fillId="0" borderId="36" xfId="0" applyFont="1" applyBorder="1" applyAlignment="1">
      <alignment horizontal="center" vertical="center"/>
    </xf>
    <xf numFmtId="0" fontId="76" fillId="0" borderId="32" xfId="0" applyFont="1" applyBorder="1" applyAlignment="1">
      <alignment horizontal="center" vertical="center"/>
    </xf>
    <xf numFmtId="0" fontId="76" fillId="0" borderId="37" xfId="0" applyFont="1" applyBorder="1" applyAlignment="1">
      <alignment horizontal="center" vertical="center"/>
    </xf>
    <xf numFmtId="0" fontId="76" fillId="0" borderId="31" xfId="0" applyFont="1" applyBorder="1" applyAlignment="1">
      <alignment horizontal="center" vertical="center"/>
    </xf>
    <xf numFmtId="0" fontId="57" fillId="5" borderId="36" xfId="0" applyFont="1" applyFill="1" applyBorder="1" applyAlignment="1">
      <alignment vertical="center"/>
    </xf>
    <xf numFmtId="0" fontId="57" fillId="5" borderId="32" xfId="0" applyFont="1" applyFill="1" applyBorder="1" applyAlignment="1">
      <alignment vertical="center"/>
    </xf>
    <xf numFmtId="0" fontId="76" fillId="0" borderId="36" xfId="0" applyFont="1" applyBorder="1" applyAlignment="1">
      <alignment horizontal="center" vertical="center" wrapText="1"/>
    </xf>
    <xf numFmtId="0" fontId="76" fillId="0" borderId="39" xfId="0" applyFont="1" applyBorder="1" applyAlignment="1">
      <alignment horizontal="center" vertical="center" wrapText="1"/>
    </xf>
    <xf numFmtId="0" fontId="76" fillId="0" borderId="37" xfId="0" applyFont="1" applyBorder="1" applyAlignment="1">
      <alignment horizontal="center" vertical="center" wrapText="1"/>
    </xf>
    <xf numFmtId="0" fontId="76" fillId="0" borderId="40" xfId="0" applyFont="1" applyBorder="1" applyAlignment="1">
      <alignment horizontal="center" vertical="center" wrapText="1"/>
    </xf>
    <xf numFmtId="0" fontId="76" fillId="5" borderId="36" xfId="0" applyFont="1" applyFill="1" applyBorder="1" applyAlignment="1">
      <alignment horizontal="center" vertical="center"/>
    </xf>
    <xf numFmtId="0" fontId="76" fillId="5" borderId="38" xfId="0" applyFont="1" applyFill="1" applyBorder="1" applyAlignment="1">
      <alignment horizontal="center" vertical="center"/>
    </xf>
    <xf numFmtId="0" fontId="76" fillId="5" borderId="32" xfId="0" applyFont="1" applyFill="1" applyBorder="1" applyAlignment="1">
      <alignment horizontal="center" vertical="center"/>
    </xf>
    <xf numFmtId="0" fontId="76" fillId="5" borderId="37" xfId="0" applyFont="1" applyFill="1" applyBorder="1" applyAlignment="1">
      <alignment horizontal="center" vertical="center" wrapText="1"/>
    </xf>
    <xf numFmtId="0" fontId="76" fillId="5" borderId="31" xfId="0" applyFont="1" applyFill="1" applyBorder="1" applyAlignment="1">
      <alignment horizontal="center" vertical="center" wrapText="1"/>
    </xf>
    <xf numFmtId="0" fontId="11" fillId="0" borderId="36" xfId="0" applyFont="1" applyBorder="1" applyAlignment="1">
      <alignment horizontal="center" vertical="center"/>
    </xf>
    <xf numFmtId="0" fontId="11" fillId="0" borderId="32" xfId="0" applyFont="1" applyBorder="1" applyAlignment="1">
      <alignment horizontal="center" vertical="center"/>
    </xf>
    <xf numFmtId="0" fontId="11" fillId="0" borderId="37" xfId="0" applyFont="1" applyBorder="1" applyAlignment="1">
      <alignment horizontal="center" vertical="center"/>
    </xf>
    <xf numFmtId="0" fontId="11" fillId="0" borderId="31" xfId="0" applyFont="1" applyBorder="1" applyAlignment="1">
      <alignment horizontal="center" vertical="center"/>
    </xf>
    <xf numFmtId="0" fontId="11" fillId="0" borderId="20" xfId="0" applyFont="1" applyBorder="1" applyAlignment="1">
      <alignment horizontal="center" vertical="center"/>
    </xf>
    <xf numFmtId="0" fontId="76" fillId="0" borderId="32" xfId="0" applyFont="1" applyBorder="1" applyAlignment="1">
      <alignment horizontal="center" vertical="center" wrapText="1"/>
    </xf>
    <xf numFmtId="0" fontId="76" fillId="0" borderId="31" xfId="0" applyFont="1" applyBorder="1" applyAlignment="1">
      <alignment horizontal="center" vertical="center" wrapText="1"/>
    </xf>
  </cellXfs>
  <cellStyles count="117">
    <cellStyle name="Excel Built-in Normal" xfId="17"/>
    <cellStyle name="Hipervínculo 2" xfId="45"/>
    <cellStyle name="Millares" xfId="1" builtinId="3"/>
    <cellStyle name="Millares [0]" xfId="2" builtinId="6"/>
    <cellStyle name="Millares [0] 2" xfId="15"/>
    <cellStyle name="Millares [0] 2 2" xfId="42"/>
    <cellStyle name="Millares [0] 3" xfId="20"/>
    <cellStyle name="Millares [0] 3 2" xfId="39"/>
    <cellStyle name="Millares [0] 3 2 2" xfId="69"/>
    <cellStyle name="Millares [0] 3 2 2 2" xfId="111"/>
    <cellStyle name="Millares [0] 3 2 3" xfId="92"/>
    <cellStyle name="Millares [0] 3 3" xfId="59"/>
    <cellStyle name="Millares [0] 3 3 2" xfId="102"/>
    <cellStyle name="Millares [0] 3 4" xfId="84"/>
    <cellStyle name="Millares [0] 4" xfId="19"/>
    <cellStyle name="Millares [0] 4 2" xfId="38"/>
    <cellStyle name="Millares [0] 4 2 2" xfId="68"/>
    <cellStyle name="Millares [0] 4 2 2 2" xfId="110"/>
    <cellStyle name="Millares [0] 4 2 3" xfId="91"/>
    <cellStyle name="Millares [0] 4 3" xfId="58"/>
    <cellStyle name="Millares [0] 4 3 2" xfId="101"/>
    <cellStyle name="Millares [0] 4 4" xfId="83"/>
    <cellStyle name="Millares [0] 5" xfId="33"/>
    <cellStyle name="Millares [0] 5 2" xfId="63"/>
    <cellStyle name="Millares [0] 6" xfId="43"/>
    <cellStyle name="Millares [0] 6 2" xfId="72"/>
    <cellStyle name="Millares [0] 7" xfId="76"/>
    <cellStyle name="Millares 100 11" xfId="116"/>
    <cellStyle name="Millares 2" xfId="3"/>
    <cellStyle name="Millares 2 2" xfId="4"/>
    <cellStyle name="Millares 2 3" xfId="5"/>
    <cellStyle name="Millares 2 4" xfId="22"/>
    <cellStyle name="Millares 2 4 2" xfId="40"/>
    <cellStyle name="Millares 2 4 2 2" xfId="70"/>
    <cellStyle name="Millares 2 4 2 2 2" xfId="112"/>
    <cellStyle name="Millares 2 4 2 3" xfId="93"/>
    <cellStyle name="Millares 2 4 3" xfId="60"/>
    <cellStyle name="Millares 2 4 3 2" xfId="103"/>
    <cellStyle name="Millares 2 4 4" xfId="85"/>
    <cellStyle name="Millares 2 5" xfId="25"/>
    <cellStyle name="Millares 2 5 2" xfId="62"/>
    <cellStyle name="Millares 3" xfId="21"/>
    <cellStyle name="Millares 3 2" xfId="32"/>
    <cellStyle name="Millares 4" xfId="23"/>
    <cellStyle name="Millares 4 2" xfId="41"/>
    <cellStyle name="Millares 4 2 2" xfId="71"/>
    <cellStyle name="Millares 4 3" xfId="44"/>
    <cellStyle name="Millares 4 4" xfId="61"/>
    <cellStyle name="Millares 5" xfId="18"/>
    <cellStyle name="Millares 5 2" xfId="37"/>
    <cellStyle name="Millares 5 2 2" xfId="67"/>
    <cellStyle name="Millares 5 2 2 2" xfId="109"/>
    <cellStyle name="Millares 5 2 3" xfId="90"/>
    <cellStyle name="Millares 5 3" xfId="57"/>
    <cellStyle name="Millares 5 3 2" xfId="100"/>
    <cellStyle name="Millares 5 4" xfId="82"/>
    <cellStyle name="Millares 6" xfId="46"/>
    <cellStyle name="Millares 7" xfId="75"/>
    <cellStyle name="Millares_HOJA FLUJO DE CAJA" xfId="50"/>
    <cellStyle name="Normal" xfId="0" builtinId="0"/>
    <cellStyle name="Normal 2" xfId="6"/>
    <cellStyle name="Normal 2 2" xfId="7"/>
    <cellStyle name="Normal 2 3" xfId="14"/>
    <cellStyle name="Normal 2 3 2" xfId="36"/>
    <cellStyle name="Normal 2 3 2 2" xfId="66"/>
    <cellStyle name="Normal 2 3 2 2 2" xfId="108"/>
    <cellStyle name="Normal 2 3 2 3" xfId="89"/>
    <cellStyle name="Normal 2 3 3" xfId="56"/>
    <cellStyle name="Normal 2 3 3 2" xfId="99"/>
    <cellStyle name="Normal 2 3 4" xfId="81"/>
    <cellStyle name="Normal 2 4" xfId="26"/>
    <cellStyle name="Normal 2 5" xfId="52"/>
    <cellStyle name="Normal 3" xfId="8"/>
    <cellStyle name="Normal 3 2" xfId="30"/>
    <cellStyle name="Normal 3 3" xfId="24"/>
    <cellStyle name="Normal 4" xfId="11"/>
    <cellStyle name="Normal 4 2" xfId="16"/>
    <cellStyle name="Normal 4 2 2" xfId="51"/>
    <cellStyle name="Normal 4 3" xfId="27"/>
    <cellStyle name="Normal 5" xfId="12"/>
    <cellStyle name="Normal 5 2" xfId="28"/>
    <cellStyle name="Normal 5 3" xfId="34"/>
    <cellStyle name="Normal 5 3 2" xfId="64"/>
    <cellStyle name="Normal 5 3 2 2" xfId="106"/>
    <cellStyle name="Normal 5 3 3" xfId="87"/>
    <cellStyle name="Normal 5 4" xfId="54"/>
    <cellStyle name="Normal 5 4 2" xfId="97"/>
    <cellStyle name="Normal 5 5" xfId="79"/>
    <cellStyle name="Normal 6" xfId="29"/>
    <cellStyle name="Normal 7" xfId="31"/>
    <cellStyle name="Normal 8" xfId="48"/>
    <cellStyle name="Normal 8 2" xfId="73"/>
    <cellStyle name="Normal 8 2 2" xfId="113"/>
    <cellStyle name="Normal 8 3" xfId="94"/>
    <cellStyle name="Normal 9" xfId="53"/>
    <cellStyle name="Normal 9 2" xfId="96"/>
    <cellStyle name="Normal_BALANCE30-06-99" xfId="9"/>
    <cellStyle name="Porcentaje" xfId="10" builtinId="5"/>
    <cellStyle name="Porcentaje 2" xfId="13"/>
    <cellStyle name="Porcentaje 2 2" xfId="35"/>
    <cellStyle name="Porcentaje 2 2 2" xfId="65"/>
    <cellStyle name="Porcentaje 2 2 2 2" xfId="107"/>
    <cellStyle name="Porcentaje 2 2 3" xfId="88"/>
    <cellStyle name="Porcentaje 2 3" xfId="55"/>
    <cellStyle name="Porcentaje 2 3 2" xfId="98"/>
    <cellStyle name="Porcentaje 2 4" xfId="80"/>
    <cellStyle name="Porcentaje 2 5" xfId="105"/>
    <cellStyle name="Porcentaje 3" xfId="47"/>
    <cellStyle name="Porcentaje 4" xfId="49"/>
    <cellStyle name="Porcentaje 4 2" xfId="74"/>
    <cellStyle name="Porcentaje 4 2 2" xfId="114"/>
    <cellStyle name="Porcentaje 4 3" xfId="95"/>
    <cellStyle name="rf2" xfId="86"/>
    <cellStyle name="rf5" xfId="78"/>
    <cellStyle name="rf7" xfId="104"/>
    <cellStyle name="rf8" xfId="115"/>
    <cellStyle name="rf9"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alcChain" Target="calcChain.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571500</xdr:colOff>
      <xdr:row>3</xdr:row>
      <xdr:rowOff>142875</xdr:rowOff>
    </xdr:from>
    <xdr:to>
      <xdr:col>3</xdr:col>
      <xdr:colOff>571500</xdr:colOff>
      <xdr:row>3</xdr:row>
      <xdr:rowOff>142875</xdr:rowOff>
    </xdr:to>
    <xdr:sp macro="" textlink="">
      <xdr:nvSpPr>
        <xdr:cNvPr id="167632" name="Line 113">
          <a:extLst>
            <a:ext uri="{FF2B5EF4-FFF2-40B4-BE49-F238E27FC236}">
              <a16:creationId xmlns:a16="http://schemas.microsoft.com/office/drawing/2014/main" id="{00000000-0008-0000-0100-0000D08E0200}"/>
            </a:ext>
          </a:extLst>
        </xdr:cNvPr>
        <xdr:cNvSpPr>
          <a:spLocks noChangeShapeType="1"/>
        </xdr:cNvSpPr>
      </xdr:nvSpPr>
      <xdr:spPr bwMode="auto">
        <a:xfrm>
          <a:off x="520065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3" name="Line 168">
          <a:extLst>
            <a:ext uri="{FF2B5EF4-FFF2-40B4-BE49-F238E27FC236}">
              <a16:creationId xmlns:a16="http://schemas.microsoft.com/office/drawing/2014/main" id="{00000000-0008-0000-0100-0000D1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4" name="Line 169">
          <a:extLst>
            <a:ext uri="{FF2B5EF4-FFF2-40B4-BE49-F238E27FC236}">
              <a16:creationId xmlns:a16="http://schemas.microsoft.com/office/drawing/2014/main" id="{00000000-0008-0000-0100-0000D2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5" name="Line 170">
          <a:extLst>
            <a:ext uri="{FF2B5EF4-FFF2-40B4-BE49-F238E27FC236}">
              <a16:creationId xmlns:a16="http://schemas.microsoft.com/office/drawing/2014/main" id="{00000000-0008-0000-0100-0000D3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6" name="Line 113">
          <a:extLst>
            <a:ext uri="{FF2B5EF4-FFF2-40B4-BE49-F238E27FC236}">
              <a16:creationId xmlns:a16="http://schemas.microsoft.com/office/drawing/2014/main" id="{00000000-0008-0000-0100-0000D4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7" name="Line 113">
          <a:extLst>
            <a:ext uri="{FF2B5EF4-FFF2-40B4-BE49-F238E27FC236}">
              <a16:creationId xmlns:a16="http://schemas.microsoft.com/office/drawing/2014/main" id="{00000000-0008-0000-0100-0000D5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8" name="Line 113">
          <a:extLst>
            <a:ext uri="{FF2B5EF4-FFF2-40B4-BE49-F238E27FC236}">
              <a16:creationId xmlns:a16="http://schemas.microsoft.com/office/drawing/2014/main" id="{00000000-0008-0000-0100-0000D6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39" name="Line 113">
          <a:extLst>
            <a:ext uri="{FF2B5EF4-FFF2-40B4-BE49-F238E27FC236}">
              <a16:creationId xmlns:a16="http://schemas.microsoft.com/office/drawing/2014/main" id="{00000000-0008-0000-0100-0000D7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40" name="Line 113">
          <a:extLst>
            <a:ext uri="{FF2B5EF4-FFF2-40B4-BE49-F238E27FC236}">
              <a16:creationId xmlns:a16="http://schemas.microsoft.com/office/drawing/2014/main" id="{00000000-0008-0000-0100-0000D8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67641" name="Line 113">
          <a:extLst>
            <a:ext uri="{FF2B5EF4-FFF2-40B4-BE49-F238E27FC236}">
              <a16:creationId xmlns:a16="http://schemas.microsoft.com/office/drawing/2014/main" id="{00000000-0008-0000-0100-0000D98E0200}"/>
            </a:ext>
          </a:extLst>
        </xdr:cNvPr>
        <xdr:cNvSpPr>
          <a:spLocks noChangeShapeType="1"/>
        </xdr:cNvSpPr>
      </xdr:nvSpPr>
      <xdr:spPr bwMode="auto">
        <a:xfrm>
          <a:off x="11163300" y="723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571500</xdr:colOff>
      <xdr:row>3</xdr:row>
      <xdr:rowOff>142875</xdr:rowOff>
    </xdr:from>
    <xdr:to>
      <xdr:col>7</xdr:col>
      <xdr:colOff>571500</xdr:colOff>
      <xdr:row>3</xdr:row>
      <xdr:rowOff>142875</xdr:rowOff>
    </xdr:to>
    <xdr:sp macro="" textlink="">
      <xdr:nvSpPr>
        <xdr:cNvPr id="12" name="Line 113">
          <a:extLst>
            <a:ext uri="{FF2B5EF4-FFF2-40B4-BE49-F238E27FC236}">
              <a16:creationId xmlns:a16="http://schemas.microsoft.com/office/drawing/2014/main" id="{00000000-0008-0000-0100-00000C000000}"/>
            </a:ext>
          </a:extLst>
        </xdr:cNvPr>
        <xdr:cNvSpPr>
          <a:spLocks noChangeShapeType="1"/>
        </xdr:cNvSpPr>
      </xdr:nvSpPr>
      <xdr:spPr bwMode="auto">
        <a:xfrm>
          <a:off x="5191125" y="952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571500</xdr:colOff>
      <xdr:row>7</xdr:row>
      <xdr:rowOff>142875</xdr:rowOff>
    </xdr:from>
    <xdr:to>
      <xdr:col>9</xdr:col>
      <xdr:colOff>571500</xdr:colOff>
      <xdr:row>7</xdr:row>
      <xdr:rowOff>142875</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3" name="Line 25">
          <a:extLst>
            <a:ext uri="{FF2B5EF4-FFF2-40B4-BE49-F238E27FC236}">
              <a16:creationId xmlns:a16="http://schemas.microsoft.com/office/drawing/2014/main" id="{00000000-0008-0000-0200-000003000000}"/>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4" name="Line 26">
          <a:extLst>
            <a:ext uri="{FF2B5EF4-FFF2-40B4-BE49-F238E27FC236}">
              <a16:creationId xmlns:a16="http://schemas.microsoft.com/office/drawing/2014/main" id="{00000000-0008-0000-0200-000004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5" name="Line 27">
          <a:extLst>
            <a:ext uri="{FF2B5EF4-FFF2-40B4-BE49-F238E27FC236}">
              <a16:creationId xmlns:a16="http://schemas.microsoft.com/office/drawing/2014/main" id="{00000000-0008-0000-0200-000005000000}"/>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6" name="Line 25">
          <a:extLst>
            <a:ext uri="{FF2B5EF4-FFF2-40B4-BE49-F238E27FC236}">
              <a16:creationId xmlns:a16="http://schemas.microsoft.com/office/drawing/2014/main" id="{00000000-0008-0000-0200-000006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7" name="Line 27">
          <a:extLst>
            <a:ext uri="{FF2B5EF4-FFF2-40B4-BE49-F238E27FC236}">
              <a16:creationId xmlns:a16="http://schemas.microsoft.com/office/drawing/2014/main" id="{00000000-0008-0000-0200-000007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8" name="Line 25">
          <a:extLst>
            <a:ext uri="{FF2B5EF4-FFF2-40B4-BE49-F238E27FC236}">
              <a16:creationId xmlns:a16="http://schemas.microsoft.com/office/drawing/2014/main" id="{00000000-0008-0000-0200-000008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9" name="Line 27">
          <a:extLst>
            <a:ext uri="{FF2B5EF4-FFF2-40B4-BE49-F238E27FC236}">
              <a16:creationId xmlns:a16="http://schemas.microsoft.com/office/drawing/2014/main" id="{00000000-0008-0000-0200-000009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0" name="Line 21">
          <a:extLst>
            <a:ext uri="{FF2B5EF4-FFF2-40B4-BE49-F238E27FC236}">
              <a16:creationId xmlns:a16="http://schemas.microsoft.com/office/drawing/2014/main" id="{00000000-0008-0000-0200-00000A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1" name="Line 25">
          <a:extLst>
            <a:ext uri="{FF2B5EF4-FFF2-40B4-BE49-F238E27FC236}">
              <a16:creationId xmlns:a16="http://schemas.microsoft.com/office/drawing/2014/main" id="{00000000-0008-0000-0200-00000B000000}"/>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2" name="Line 26">
          <a:extLst>
            <a:ext uri="{FF2B5EF4-FFF2-40B4-BE49-F238E27FC236}">
              <a16:creationId xmlns:a16="http://schemas.microsoft.com/office/drawing/2014/main" id="{00000000-0008-0000-0200-00000C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7</xdr:row>
      <xdr:rowOff>142875</xdr:rowOff>
    </xdr:from>
    <xdr:to>
      <xdr:col>8</xdr:col>
      <xdr:colOff>571500</xdr:colOff>
      <xdr:row>7</xdr:row>
      <xdr:rowOff>142875</xdr:rowOff>
    </xdr:to>
    <xdr:sp macro="" textlink="">
      <xdr:nvSpPr>
        <xdr:cNvPr id="13" name="Line 27">
          <a:extLst>
            <a:ext uri="{FF2B5EF4-FFF2-40B4-BE49-F238E27FC236}">
              <a16:creationId xmlns:a16="http://schemas.microsoft.com/office/drawing/2014/main" id="{00000000-0008-0000-0200-00000D000000}"/>
            </a:ext>
          </a:extLst>
        </xdr:cNvPr>
        <xdr:cNvSpPr>
          <a:spLocks noChangeShapeType="1"/>
        </xdr:cNvSpPr>
      </xdr:nvSpPr>
      <xdr:spPr bwMode="auto">
        <a:xfrm>
          <a:off x="6667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4" name="Line 25">
          <a:extLst>
            <a:ext uri="{FF2B5EF4-FFF2-40B4-BE49-F238E27FC236}">
              <a16:creationId xmlns:a16="http://schemas.microsoft.com/office/drawing/2014/main" id="{00000000-0008-0000-0200-00000E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5" name="Line 27">
          <a:extLst>
            <a:ext uri="{FF2B5EF4-FFF2-40B4-BE49-F238E27FC236}">
              <a16:creationId xmlns:a16="http://schemas.microsoft.com/office/drawing/2014/main" id="{00000000-0008-0000-0200-00000F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6" name="Line 25">
          <a:extLst>
            <a:ext uri="{FF2B5EF4-FFF2-40B4-BE49-F238E27FC236}">
              <a16:creationId xmlns:a16="http://schemas.microsoft.com/office/drawing/2014/main" id="{00000000-0008-0000-0200-000010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7" name="Line 27">
          <a:extLst>
            <a:ext uri="{FF2B5EF4-FFF2-40B4-BE49-F238E27FC236}">
              <a16:creationId xmlns:a16="http://schemas.microsoft.com/office/drawing/2014/main" id="{00000000-0008-0000-0200-000011000000}"/>
            </a:ext>
          </a:extLst>
        </xdr:cNvPr>
        <xdr:cNvSpPr>
          <a:spLocks noChangeShapeType="1"/>
        </xdr:cNvSpPr>
      </xdr:nvSpPr>
      <xdr:spPr bwMode="auto">
        <a:xfrm>
          <a:off x="7429500" y="1276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8" name="Line 25">
          <a:extLst>
            <a:ext uri="{FF2B5EF4-FFF2-40B4-BE49-F238E27FC236}">
              <a16:creationId xmlns:a16="http://schemas.microsoft.com/office/drawing/2014/main" id="{00000000-0008-0000-0200-000012000000}"/>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19" name="Line 27">
          <a:extLst>
            <a:ext uri="{FF2B5EF4-FFF2-40B4-BE49-F238E27FC236}">
              <a16:creationId xmlns:a16="http://schemas.microsoft.com/office/drawing/2014/main" id="{00000000-0008-0000-0200-000013000000}"/>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20" name="Line 25">
          <a:extLst>
            <a:ext uri="{FF2B5EF4-FFF2-40B4-BE49-F238E27FC236}">
              <a16:creationId xmlns:a16="http://schemas.microsoft.com/office/drawing/2014/main" id="{00000000-0008-0000-0200-000014000000}"/>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571500</xdr:colOff>
      <xdr:row>7</xdr:row>
      <xdr:rowOff>142875</xdr:rowOff>
    </xdr:from>
    <xdr:to>
      <xdr:col>9</xdr:col>
      <xdr:colOff>571500</xdr:colOff>
      <xdr:row>7</xdr:row>
      <xdr:rowOff>142875</xdr:rowOff>
    </xdr:to>
    <xdr:sp macro="" textlink="">
      <xdr:nvSpPr>
        <xdr:cNvPr id="21" name="Line 27">
          <a:extLst>
            <a:ext uri="{FF2B5EF4-FFF2-40B4-BE49-F238E27FC236}">
              <a16:creationId xmlns:a16="http://schemas.microsoft.com/office/drawing/2014/main" id="{00000000-0008-0000-0200-000015000000}"/>
            </a:ext>
          </a:extLst>
        </xdr:cNvPr>
        <xdr:cNvSpPr>
          <a:spLocks noChangeShapeType="1"/>
        </xdr:cNvSpPr>
      </xdr:nvSpPr>
      <xdr:spPr bwMode="auto">
        <a:xfrm>
          <a:off x="4162425" y="1304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257175</xdr:colOff>
      <xdr:row>27</xdr:row>
      <xdr:rowOff>152400</xdr:rowOff>
    </xdr:from>
    <xdr:to>
      <xdr:col>0</xdr:col>
      <xdr:colOff>1162050</xdr:colOff>
      <xdr:row>27</xdr:row>
      <xdr:rowOff>152400</xdr:rowOff>
    </xdr:to>
    <xdr:sp macro="" textlink="">
      <xdr:nvSpPr>
        <xdr:cNvPr id="178769" name="Line 1">
          <a:extLst>
            <a:ext uri="{FF2B5EF4-FFF2-40B4-BE49-F238E27FC236}">
              <a16:creationId xmlns:a16="http://schemas.microsoft.com/office/drawing/2014/main" id="{00000000-0008-0000-0E00-000051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276225</xdr:colOff>
      <xdr:row>31</xdr:row>
      <xdr:rowOff>152400</xdr:rowOff>
    </xdr:from>
    <xdr:to>
      <xdr:col>0</xdr:col>
      <xdr:colOff>1190625</xdr:colOff>
      <xdr:row>31</xdr:row>
      <xdr:rowOff>152400</xdr:rowOff>
    </xdr:to>
    <xdr:sp macro="" textlink="">
      <xdr:nvSpPr>
        <xdr:cNvPr id="178770" name="Line 5">
          <a:extLst>
            <a:ext uri="{FF2B5EF4-FFF2-40B4-BE49-F238E27FC236}">
              <a16:creationId xmlns:a16="http://schemas.microsoft.com/office/drawing/2014/main" id="{00000000-0008-0000-0E00-000052BA0200}"/>
            </a:ext>
          </a:extLst>
        </xdr:cNvPr>
        <xdr:cNvSpPr>
          <a:spLocks noChangeShapeType="1"/>
        </xdr:cNvSpPr>
      </xdr:nvSpPr>
      <xdr:spPr bwMode="auto">
        <a:xfrm flipV="1">
          <a:off x="276225" y="5114925"/>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257175</xdr:colOff>
      <xdr:row>27</xdr:row>
      <xdr:rowOff>152400</xdr:rowOff>
    </xdr:from>
    <xdr:to>
      <xdr:col>0</xdr:col>
      <xdr:colOff>1162050</xdr:colOff>
      <xdr:row>27</xdr:row>
      <xdr:rowOff>152400</xdr:rowOff>
    </xdr:to>
    <xdr:sp macro="" textlink="">
      <xdr:nvSpPr>
        <xdr:cNvPr id="178771" name="Line 1">
          <a:extLst>
            <a:ext uri="{FF2B5EF4-FFF2-40B4-BE49-F238E27FC236}">
              <a16:creationId xmlns:a16="http://schemas.microsoft.com/office/drawing/2014/main" id="{00000000-0008-0000-0E00-000053BA0200}"/>
            </a:ext>
          </a:extLst>
        </xdr:cNvPr>
        <xdr:cNvSpPr>
          <a:spLocks noChangeShapeType="1"/>
        </xdr:cNvSpPr>
      </xdr:nvSpPr>
      <xdr:spPr bwMode="auto">
        <a:xfrm>
          <a:off x="257175" y="4438650"/>
          <a:ext cx="9048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142875</xdr:colOff>
      <xdr:row>34</xdr:row>
      <xdr:rowOff>133350</xdr:rowOff>
    </xdr:from>
    <xdr:to>
      <xdr:col>1</xdr:col>
      <xdr:colOff>1095375</xdr:colOff>
      <xdr:row>36</xdr:row>
      <xdr:rowOff>0</xdr:rowOff>
    </xdr:to>
    <xdr:grpSp>
      <xdr:nvGrpSpPr>
        <xdr:cNvPr id="178772" name="17 Grupo">
          <a:extLst>
            <a:ext uri="{FF2B5EF4-FFF2-40B4-BE49-F238E27FC236}">
              <a16:creationId xmlns:a16="http://schemas.microsoft.com/office/drawing/2014/main" id="{00000000-0008-0000-0E00-000054BA0200}"/>
            </a:ext>
          </a:extLst>
        </xdr:cNvPr>
        <xdr:cNvGrpSpPr>
          <a:grpSpLocks/>
        </xdr:cNvGrpSpPr>
      </xdr:nvGrpSpPr>
      <xdr:grpSpPr bwMode="auto">
        <a:xfrm>
          <a:off x="142875" y="6015990"/>
          <a:ext cx="2644140" cy="224790"/>
          <a:chOff x="180975" y="5667375"/>
          <a:chExt cx="2771775" cy="83721"/>
        </a:xfrm>
      </xdr:grpSpPr>
      <xdr:sp macro="" textlink="">
        <xdr:nvSpPr>
          <xdr:cNvPr id="178773" name="Line 5">
            <a:extLst>
              <a:ext uri="{FF2B5EF4-FFF2-40B4-BE49-F238E27FC236}">
                <a16:creationId xmlns:a16="http://schemas.microsoft.com/office/drawing/2014/main" id="{00000000-0008-0000-0E00-000055BA0200}"/>
              </a:ext>
            </a:extLst>
          </xdr:cNvPr>
          <xdr:cNvSpPr>
            <a:spLocks noChangeShapeType="1"/>
          </xdr:cNvSpPr>
        </xdr:nvSpPr>
        <xdr:spPr bwMode="auto">
          <a:xfrm flipV="1">
            <a:off x="1809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4" name="Line 5">
            <a:extLst>
              <a:ext uri="{FF2B5EF4-FFF2-40B4-BE49-F238E27FC236}">
                <a16:creationId xmlns:a16="http://schemas.microsoft.com/office/drawing/2014/main" id="{00000000-0008-0000-0E00-000056BA0200}"/>
              </a:ext>
            </a:extLst>
          </xdr:cNvPr>
          <xdr:cNvSpPr>
            <a:spLocks noChangeShapeType="1"/>
          </xdr:cNvSpPr>
        </xdr:nvSpPr>
        <xdr:spPr bwMode="auto">
          <a:xfrm flipV="1">
            <a:off x="101917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5" name="Line 5">
            <a:extLst>
              <a:ext uri="{FF2B5EF4-FFF2-40B4-BE49-F238E27FC236}">
                <a16:creationId xmlns:a16="http://schemas.microsoft.com/office/drawing/2014/main" id="{00000000-0008-0000-0E00-000057BA0200}"/>
              </a:ext>
            </a:extLst>
          </xdr:cNvPr>
          <xdr:cNvSpPr>
            <a:spLocks noChangeShapeType="1"/>
          </xdr:cNvSpPr>
        </xdr:nvSpPr>
        <xdr:spPr bwMode="auto">
          <a:xfrm flipV="1">
            <a:off x="1495425"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178776" name="Line 5">
            <a:extLst>
              <a:ext uri="{FF2B5EF4-FFF2-40B4-BE49-F238E27FC236}">
                <a16:creationId xmlns:a16="http://schemas.microsoft.com/office/drawing/2014/main" id="{00000000-0008-0000-0E00-000058BA0200}"/>
              </a:ext>
            </a:extLst>
          </xdr:cNvPr>
          <xdr:cNvSpPr>
            <a:spLocks noChangeShapeType="1"/>
          </xdr:cNvSpPr>
        </xdr:nvSpPr>
        <xdr:spPr bwMode="auto">
          <a:xfrm flipV="1">
            <a:off x="2114550" y="5751096"/>
            <a:ext cx="914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D-CYCE\Users\Mis%20documentos\CLIENTES%20DE%20AUDITORIA\ATLANTIC\HOJA%20FLUJO%20DE%20CAJA-Atlanti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D-CYCE\Users\Mis%20documentos\CLIENTES%20AUDITORIA\ATLANTIC%20SAECA\HOJA%20FLUJO%20DE%20CAJ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galeano/AppData/Local/Microsoft/Windows/Temporary%20Internet%20Files/Content.Outlook/064F1I4E/HOJA%20LLAVE%20BG_.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galeano/AppData/Local/Microsoft/Windows/Temporary%20Internet%20Files/Content.Outlook/064F1I4E/3-%20MERCOTEC%20SAE%202020/CT%20PAPELES%20DE%20TRABAJO/HOJA%20LLAVE/HOJA%20LLAVE%20EERR_.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cgaleano/AppData/Local/Microsoft/Windows/Temporary%20Internet%20Files/Content.Outlook/064F1I4E/HOJA%20LLAVE%20EERR_%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CONAUDIT/Desktop/AUDITORIA%20IMPOSITIVA%202020/6-MERCOTEC%20SAE/ARCHIVO%20CORRIENTE/CT%20PAPELES%20DE%20TRABAJO/HOJA%20LLAVE/HOJA%20LLAVE%20BG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alances "/>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C"/>
      <sheetName val="E"/>
      <sheetName val="F"/>
      <sheetName val="G"/>
      <sheetName val="H"/>
      <sheetName val="ACTIVO"/>
      <sheetName val="PASIVO Y P.NETO"/>
      <sheetName val="HOJA LLAVE"/>
    </sheetNames>
    <sheetDataSet>
      <sheetData sheetId="0"/>
      <sheetData sheetId="1"/>
      <sheetData sheetId="2"/>
      <sheetData sheetId="3"/>
      <sheetData sheetId="4"/>
      <sheetData sheetId="5"/>
      <sheetData sheetId="6"/>
      <sheetData sheetId="7"/>
      <sheetData sheetId="8">
        <row r="21">
          <cell r="B21">
            <v>108123825</v>
          </cell>
        </row>
        <row r="22">
          <cell r="B22">
            <v>455374665</v>
          </cell>
        </row>
        <row r="23">
          <cell r="B23">
            <v>1594475</v>
          </cell>
        </row>
        <row r="24">
          <cell r="B24">
            <v>1212708</v>
          </cell>
        </row>
        <row r="26">
          <cell r="B26">
            <v>32619304</v>
          </cell>
        </row>
        <row r="27">
          <cell r="B27">
            <v>1230008940</v>
          </cell>
        </row>
        <row r="31">
          <cell r="B31">
            <v>39307279</v>
          </cell>
        </row>
        <row r="32">
          <cell r="B32">
            <v>261756480</v>
          </cell>
        </row>
        <row r="33">
          <cell r="B33">
            <v>4504721</v>
          </cell>
        </row>
        <row r="35">
          <cell r="B35">
            <v>98595067</v>
          </cell>
        </row>
        <row r="36">
          <cell r="B36">
            <v>799638840</v>
          </cell>
        </row>
        <row r="38">
          <cell r="B38">
            <v>18050592</v>
          </cell>
        </row>
        <row r="39">
          <cell r="B39">
            <v>1659653</v>
          </cell>
        </row>
        <row r="40">
          <cell r="B40">
            <v>4868928</v>
          </cell>
        </row>
        <row r="41">
          <cell r="B41">
            <v>6431314</v>
          </cell>
        </row>
        <row r="42">
          <cell r="B42">
            <v>38639435</v>
          </cell>
        </row>
        <row r="43">
          <cell r="B43">
            <v>6064228</v>
          </cell>
        </row>
        <row r="44">
          <cell r="B44">
            <v>5926836</v>
          </cell>
        </row>
        <row r="45">
          <cell r="B45">
            <v>46104051</v>
          </cell>
        </row>
        <row r="46">
          <cell r="B46">
            <v>2253713</v>
          </cell>
        </row>
        <row r="47">
          <cell r="B47">
            <v>30424188</v>
          </cell>
        </row>
        <row r="48">
          <cell r="B48">
            <v>7117741</v>
          </cell>
        </row>
        <row r="49">
          <cell r="B49">
            <v>34447129</v>
          </cell>
        </row>
        <row r="55">
          <cell r="B55">
            <v>14647519974</v>
          </cell>
        </row>
        <row r="56">
          <cell r="B56">
            <v>-8108321766</v>
          </cell>
        </row>
        <row r="57">
          <cell r="B57">
            <v>23387848428</v>
          </cell>
        </row>
        <row r="58">
          <cell r="B58">
            <v>6918853874</v>
          </cell>
        </row>
        <row r="65">
          <cell r="B65">
            <v>0</v>
          </cell>
        </row>
        <row r="66">
          <cell r="B66">
            <v>0</v>
          </cell>
        </row>
        <row r="71">
          <cell r="B71">
            <v>676669886</v>
          </cell>
        </row>
        <row r="75">
          <cell r="B75">
            <v>18183996</v>
          </cell>
        </row>
        <row r="76">
          <cell r="B76">
            <v>2250001</v>
          </cell>
        </row>
        <row r="81">
          <cell r="B81">
            <v>45593564829</v>
          </cell>
        </row>
        <row r="86">
          <cell r="B86">
            <v>7559059416</v>
          </cell>
        </row>
        <row r="177">
          <cell r="B177">
            <v>163413272</v>
          </cell>
        </row>
        <row r="178">
          <cell r="B178">
            <v>2507172</v>
          </cell>
        </row>
        <row r="179">
          <cell r="B179">
            <v>-1861346</v>
          </cell>
        </row>
        <row r="180">
          <cell r="B180">
            <v>3292073296</v>
          </cell>
        </row>
        <row r="181">
          <cell r="B181">
            <v>0</v>
          </cell>
        </row>
        <row r="182">
          <cell r="B182">
            <v>0</v>
          </cell>
        </row>
        <row r="183">
          <cell r="B183">
            <v>2560513769</v>
          </cell>
        </row>
        <row r="184">
          <cell r="B184">
            <v>169295060</v>
          </cell>
        </row>
        <row r="185">
          <cell r="B185">
            <v>-161087700</v>
          </cell>
        </row>
        <row r="186">
          <cell r="B186">
            <v>0</v>
          </cell>
        </row>
        <row r="187">
          <cell r="B187">
            <v>908125447</v>
          </cell>
        </row>
        <row r="188">
          <cell r="B188">
            <v>1954690853</v>
          </cell>
        </row>
        <row r="189">
          <cell r="B189">
            <v>193504461</v>
          </cell>
        </row>
        <row r="190">
          <cell r="B190">
            <v>-186152293</v>
          </cell>
        </row>
        <row r="191">
          <cell r="B191">
            <v>-884437005</v>
          </cell>
        </row>
        <row r="192">
          <cell r="B192">
            <v>-27547398</v>
          </cell>
        </row>
        <row r="198">
          <cell r="B198">
            <v>740448307</v>
          </cell>
        </row>
        <row r="199">
          <cell r="B199">
            <v>233981238</v>
          </cell>
        </row>
        <row r="203">
          <cell r="B203">
            <v>52576</v>
          </cell>
        </row>
        <row r="204">
          <cell r="B204">
            <v>24521467</v>
          </cell>
        </row>
        <row r="231">
          <cell r="B231">
            <v>10658826307</v>
          </cell>
        </row>
        <row r="232">
          <cell r="B232">
            <v>1301365488</v>
          </cell>
        </row>
        <row r="233">
          <cell r="B233">
            <v>-1259265440</v>
          </cell>
        </row>
        <row r="234">
          <cell r="B234">
            <v>-16022467</v>
          </cell>
        </row>
        <row r="235">
          <cell r="B235">
            <v>533984587</v>
          </cell>
        </row>
        <row r="236">
          <cell r="B236">
            <v>10233414</v>
          </cell>
        </row>
        <row r="237">
          <cell r="B237">
            <v>-7685128</v>
          </cell>
        </row>
        <row r="238">
          <cell r="B238">
            <v>1771374409</v>
          </cell>
        </row>
        <row r="239">
          <cell r="B239">
            <v>137113579</v>
          </cell>
        </row>
        <row r="240">
          <cell r="B240">
            <v>-125612178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3"/>
      <sheetName val="Hoja"/>
      <sheetName val="HOJA LLAVE"/>
      <sheetName val="O-EGRESOS"/>
      <sheetName val="CA"/>
      <sheetName val="Hoja1"/>
    </sheetNames>
    <sheetDataSet>
      <sheetData sheetId="0" refreshError="1"/>
      <sheetData sheetId="1" refreshError="1"/>
      <sheetData sheetId="2" refreshError="1">
        <row r="58">
          <cell r="B58">
            <v>953682563</v>
          </cell>
        </row>
        <row r="81">
          <cell r="B81">
            <v>0</v>
          </cell>
        </row>
        <row r="84">
          <cell r="B84">
            <v>0</v>
          </cell>
        </row>
        <row r="89">
          <cell r="B89">
            <v>257089244</v>
          </cell>
        </row>
        <row r="100">
          <cell r="B100">
            <v>236890819</v>
          </cell>
        </row>
        <row r="124">
          <cell r="B124">
            <v>378882</v>
          </cell>
        </row>
        <row r="136">
          <cell r="B136">
            <v>1405600000</v>
          </cell>
        </row>
        <row r="146">
          <cell r="B146">
            <v>1346187580</v>
          </cell>
        </row>
        <row r="159">
          <cell r="B159">
            <v>4319248952</v>
          </cell>
        </row>
        <row r="160">
          <cell r="B160">
            <v>2531572032</v>
          </cell>
        </row>
        <row r="161">
          <cell r="B161">
            <v>606549424</v>
          </cell>
        </row>
        <row r="162">
          <cell r="B162">
            <v>315184110</v>
          </cell>
        </row>
        <row r="163">
          <cell r="B163">
            <v>42760363</v>
          </cell>
        </row>
        <row r="164">
          <cell r="B164">
            <v>242281233</v>
          </cell>
        </row>
        <row r="165">
          <cell r="B165">
            <v>1227213643</v>
          </cell>
        </row>
        <row r="166">
          <cell r="B166">
            <v>2000000</v>
          </cell>
        </row>
        <row r="167">
          <cell r="B167">
            <v>27764551</v>
          </cell>
        </row>
        <row r="168">
          <cell r="B168">
            <v>180000000</v>
          </cell>
        </row>
        <row r="169">
          <cell r="B169">
            <v>4952381</v>
          </cell>
        </row>
        <row r="171">
          <cell r="B171">
            <v>315967854</v>
          </cell>
        </row>
        <row r="175">
          <cell r="B175">
            <v>11781819</v>
          </cell>
        </row>
        <row r="179">
          <cell r="B179">
            <v>1111835795</v>
          </cell>
        </row>
        <row r="236">
          <cell r="B236">
            <v>0</v>
          </cell>
        </row>
        <row r="240">
          <cell r="B240">
            <v>179115822</v>
          </cell>
        </row>
        <row r="246">
          <cell r="B246">
            <v>72464848</v>
          </cell>
        </row>
        <row r="251">
          <cell r="B251">
            <v>20344000</v>
          </cell>
        </row>
        <row r="256">
          <cell r="B256">
            <v>852749042</v>
          </cell>
        </row>
        <row r="266">
          <cell r="B266">
            <v>445996884</v>
          </cell>
        </row>
        <row r="275">
          <cell r="B275">
            <v>121023062</v>
          </cell>
        </row>
        <row r="284">
          <cell r="B284">
            <v>21547950</v>
          </cell>
        </row>
        <row r="291">
          <cell r="B291">
            <v>1487835468</v>
          </cell>
        </row>
        <row r="296">
          <cell r="B296">
            <v>2843441865</v>
          </cell>
        </row>
        <row r="303">
          <cell r="B303">
            <v>537496854</v>
          </cell>
        </row>
        <row r="316">
          <cell r="B316">
            <v>64909623</v>
          </cell>
        </row>
      </sheetData>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3"/>
      <sheetName val="Hoja"/>
      <sheetName val="HOJA LLAVE"/>
      <sheetName val="O-EGRESOS"/>
      <sheetName val="CA"/>
      <sheetName val="Hoja1"/>
    </sheetNames>
    <sheetDataSet>
      <sheetData sheetId="0" refreshError="1"/>
      <sheetData sheetId="1" refreshError="1"/>
      <sheetData sheetId="2" refreshError="1">
        <row r="122">
          <cell r="B122">
            <v>5884183</v>
          </cell>
        </row>
      </sheetData>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
      <sheetName val="C"/>
      <sheetName val="E"/>
      <sheetName val="F"/>
      <sheetName val="G"/>
      <sheetName val="H"/>
      <sheetName val="ACTIVO"/>
      <sheetName val="PASIVO Y P.NETO"/>
      <sheetName val="HOJA LLAVE"/>
    </sheetNames>
    <sheetDataSet>
      <sheetData sheetId="0">
        <row r="14">
          <cell r="D14" t="str">
            <v>AL 31.12.2019</v>
          </cell>
        </row>
      </sheetData>
      <sheetData sheetId="1"/>
      <sheetData sheetId="2"/>
      <sheetData sheetId="3"/>
      <sheetData sheetId="4"/>
      <sheetData sheetId="5"/>
      <sheetData sheetId="6"/>
      <sheetData sheetId="7"/>
      <sheetData sheetId="8">
        <row r="210">
          <cell r="B210">
            <v>345709308</v>
          </cell>
        </row>
        <row r="216">
          <cell r="B216">
            <v>204515846</v>
          </cell>
        </row>
        <row r="221">
          <cell r="B221">
            <v>143000000</v>
          </cell>
        </row>
        <row r="227">
          <cell r="B227">
            <v>180000000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txDef>
      <a:spPr>
        <a:solidFill>
          <a:schemeClr val="lt1"/>
        </a:solidFill>
        <a:ln w="9525" cmpd="sng">
          <a:solidFill>
            <a:schemeClr val="lt1">
              <a:shade val="50000"/>
            </a:schemeClr>
          </a:solidFill>
        </a:ln>
      </a:spPr>
      <a:bodyPr wrap="square" rtlCol="0" anchor="t"/>
      <a:lstStyle>
        <a:defPPr>
          <a:defRPr sz="1100"/>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G58"/>
  <sheetViews>
    <sheetView showGridLines="0" tabSelected="1" topLeftCell="A10" zoomScaleNormal="100" workbookViewId="0">
      <selection activeCell="E45" sqref="E45"/>
    </sheetView>
  </sheetViews>
  <sheetFormatPr baseColWidth="10" defaultColWidth="10.85546875" defaultRowHeight="12.75"/>
  <cols>
    <col min="1" max="1" width="19.5703125" customWidth="1"/>
    <col min="2" max="2" width="21.140625" customWidth="1"/>
    <col min="3" max="3" width="18.5703125" customWidth="1"/>
    <col min="4" max="4" width="15.140625" customWidth="1"/>
    <col min="5" max="5" width="29.85546875" customWidth="1"/>
  </cols>
  <sheetData>
    <row r="1" spans="1:6" ht="15">
      <c r="A1" s="32"/>
      <c r="B1" s="33"/>
      <c r="C1" s="33"/>
      <c r="D1" s="57"/>
      <c r="E1" s="56"/>
      <c r="F1" s="34"/>
    </row>
    <row r="2" spans="1:6" ht="15">
      <c r="A2" s="35"/>
      <c r="B2" s="36"/>
      <c r="C2" s="36"/>
      <c r="D2" s="55"/>
      <c r="E2" s="54"/>
      <c r="F2" s="34"/>
    </row>
    <row r="3" spans="1:6" ht="18">
      <c r="A3" s="59" t="s">
        <v>104</v>
      </c>
      <c r="B3" s="36"/>
      <c r="C3" s="28"/>
      <c r="D3" s="28"/>
      <c r="E3" s="54"/>
      <c r="F3" s="34"/>
    </row>
    <row r="4" spans="1:6">
      <c r="A4" s="60"/>
      <c r="B4" s="61"/>
      <c r="C4" s="61"/>
      <c r="D4" s="61"/>
      <c r="E4" s="62"/>
      <c r="F4" s="34"/>
    </row>
    <row r="5" spans="1:6" s="17" customFormat="1" ht="14.25">
      <c r="A5" s="63" t="s">
        <v>302</v>
      </c>
      <c r="E5" s="64"/>
      <c r="F5" s="37"/>
    </row>
    <row r="6" spans="1:6" s="17" customFormat="1" ht="14.25">
      <c r="A6" s="63" t="s">
        <v>103</v>
      </c>
      <c r="E6" s="64"/>
      <c r="F6" s="37"/>
    </row>
    <row r="7" spans="1:6" s="17" customFormat="1" ht="14.25">
      <c r="A7" s="65"/>
      <c r="B7" s="66"/>
      <c r="C7" s="66"/>
      <c r="D7" s="66"/>
      <c r="E7" s="67"/>
      <c r="F7" s="37"/>
    </row>
    <row r="8" spans="1:6" s="17" customFormat="1" ht="15">
      <c r="A8" s="63" t="s">
        <v>131</v>
      </c>
      <c r="E8" s="64"/>
      <c r="F8" s="37"/>
    </row>
    <row r="9" spans="1:6" s="17" customFormat="1" ht="14.25">
      <c r="A9" s="65"/>
      <c r="B9" s="66"/>
      <c r="C9" s="66"/>
      <c r="D9" s="66"/>
      <c r="E9" s="67"/>
      <c r="F9" s="37"/>
    </row>
    <row r="10" spans="1:6" s="17" customFormat="1" ht="14.25">
      <c r="A10" s="63" t="s">
        <v>201</v>
      </c>
      <c r="E10" s="64"/>
      <c r="F10" s="37"/>
    </row>
    <row r="11" spans="1:6" s="17" customFormat="1" ht="14.25">
      <c r="A11" s="65"/>
      <c r="B11" s="66"/>
      <c r="C11" s="66"/>
      <c r="D11" s="66"/>
      <c r="E11" s="67"/>
      <c r="F11" s="37"/>
    </row>
    <row r="12" spans="1:6" s="17" customFormat="1" ht="14.25">
      <c r="A12" s="63" t="s">
        <v>132</v>
      </c>
      <c r="E12" s="64"/>
      <c r="F12" s="37"/>
    </row>
    <row r="13" spans="1:6" s="17" customFormat="1" ht="14.25">
      <c r="A13" s="63" t="s">
        <v>133</v>
      </c>
      <c r="E13" s="64"/>
      <c r="F13" s="37"/>
    </row>
    <row r="14" spans="1:6" s="17" customFormat="1" ht="14.25">
      <c r="A14" s="65"/>
      <c r="B14" s="66"/>
      <c r="C14" s="66"/>
      <c r="D14" s="66"/>
      <c r="E14" s="67"/>
      <c r="F14" s="37"/>
    </row>
    <row r="15" spans="1:6" s="17" customFormat="1" ht="27" customHeight="1">
      <c r="A15" s="674" t="s">
        <v>176</v>
      </c>
      <c r="B15" s="675"/>
      <c r="C15" s="675"/>
      <c r="D15" s="675"/>
      <c r="E15" s="676"/>
      <c r="F15" s="37"/>
    </row>
    <row r="16" spans="1:6" s="17" customFormat="1" ht="12.6" customHeight="1">
      <c r="A16" s="65"/>
      <c r="B16" s="66"/>
      <c r="C16" s="66"/>
      <c r="D16" s="66"/>
      <c r="E16" s="67"/>
      <c r="F16" s="37"/>
    </row>
    <row r="17" spans="1:6" s="432" customFormat="1" ht="14.25">
      <c r="A17" s="678" t="s">
        <v>524</v>
      </c>
      <c r="B17" s="679"/>
      <c r="C17" s="679"/>
      <c r="D17" s="679"/>
      <c r="E17" s="680"/>
      <c r="F17" s="601"/>
    </row>
    <row r="18" spans="1:6" s="432" customFormat="1" ht="14.25">
      <c r="A18" s="681"/>
      <c r="B18" s="682"/>
      <c r="C18" s="682"/>
      <c r="D18" s="682"/>
      <c r="E18" s="683"/>
      <c r="F18" s="601"/>
    </row>
    <row r="19" spans="1:6" s="432" customFormat="1" ht="14.25">
      <c r="A19" s="681"/>
      <c r="B19" s="682"/>
      <c r="C19" s="682"/>
      <c r="D19" s="682"/>
      <c r="E19" s="683"/>
      <c r="F19" s="601"/>
    </row>
    <row r="20" spans="1:6" s="432" customFormat="1" ht="12.6" customHeight="1">
      <c r="A20" s="684"/>
      <c r="B20" s="685"/>
      <c r="C20" s="685"/>
      <c r="D20" s="685"/>
      <c r="E20" s="686"/>
      <c r="F20" s="601"/>
    </row>
    <row r="21" spans="1:6" s="17" customFormat="1" ht="14.25">
      <c r="A21" s="63"/>
      <c r="B21" s="563"/>
      <c r="C21" s="563"/>
      <c r="D21" s="563"/>
      <c r="E21" s="64"/>
      <c r="F21" s="37"/>
    </row>
    <row r="22" spans="1:6" s="17" customFormat="1" ht="14.25">
      <c r="A22" s="63" t="s">
        <v>134</v>
      </c>
      <c r="E22" s="64"/>
      <c r="F22" s="37"/>
    </row>
    <row r="23" spans="1:6" s="17" customFormat="1" ht="14.25">
      <c r="A23" s="63" t="s">
        <v>135</v>
      </c>
      <c r="E23" s="64"/>
      <c r="F23" s="37"/>
    </row>
    <row r="24" spans="1:6" s="17" customFormat="1" ht="14.25">
      <c r="A24" s="65"/>
      <c r="B24" s="66"/>
      <c r="C24" s="66"/>
      <c r="D24" s="66"/>
      <c r="E24" s="67"/>
      <c r="F24" s="37"/>
    </row>
    <row r="25" spans="1:6" s="17" customFormat="1" ht="13.5" customHeight="1">
      <c r="A25" s="671"/>
      <c r="B25" s="672"/>
      <c r="C25" s="672"/>
      <c r="D25" s="672"/>
      <c r="E25" s="673"/>
      <c r="F25" s="37"/>
    </row>
    <row r="26" spans="1:6" s="17" customFormat="1" ht="14.25">
      <c r="A26" s="63" t="s">
        <v>202</v>
      </c>
      <c r="E26" s="64"/>
      <c r="F26" s="37"/>
    </row>
    <row r="27" spans="1:6" s="17" customFormat="1" ht="14.25">
      <c r="A27" s="65"/>
      <c r="B27" s="66"/>
      <c r="C27" s="66"/>
      <c r="D27" s="66"/>
      <c r="E27" s="67"/>
      <c r="F27" s="37"/>
    </row>
    <row r="28" spans="1:6" s="17" customFormat="1" ht="14.25">
      <c r="A28" s="63" t="s">
        <v>83</v>
      </c>
      <c r="E28" s="64"/>
      <c r="F28" s="37"/>
    </row>
    <row r="29" spans="1:6" s="17" customFormat="1" ht="14.25">
      <c r="A29" s="65"/>
      <c r="B29" s="66"/>
      <c r="C29" s="66"/>
      <c r="D29" s="66"/>
      <c r="E29" s="67"/>
      <c r="F29" s="37"/>
    </row>
    <row r="30" spans="1:6" s="17" customFormat="1" ht="14.25">
      <c r="A30" s="63" t="s">
        <v>84</v>
      </c>
      <c r="E30" s="64"/>
      <c r="F30" s="37"/>
    </row>
    <row r="31" spans="1:6" s="17" customFormat="1" ht="14.25">
      <c r="A31" s="65"/>
      <c r="B31" s="66"/>
      <c r="C31" s="66"/>
      <c r="D31" s="66"/>
      <c r="E31" s="67"/>
      <c r="F31" s="37"/>
    </row>
    <row r="32" spans="1:6" s="17" customFormat="1" ht="14.25">
      <c r="A32" s="172"/>
      <c r="B32" s="173"/>
      <c r="C32" s="173"/>
      <c r="D32" s="173" t="s">
        <v>85</v>
      </c>
      <c r="E32" s="174" t="s">
        <v>86</v>
      </c>
      <c r="F32" s="37"/>
    </row>
    <row r="33" spans="1:7" s="17" customFormat="1" ht="14.25">
      <c r="A33" s="181" t="s">
        <v>87</v>
      </c>
      <c r="B33" s="175" t="s">
        <v>159</v>
      </c>
      <c r="C33" s="175" t="s">
        <v>88</v>
      </c>
      <c r="D33" s="175" t="s">
        <v>89</v>
      </c>
      <c r="E33" s="176" t="s">
        <v>89</v>
      </c>
      <c r="F33" s="37"/>
    </row>
    <row r="34" spans="1:7" s="17" customFormat="1" ht="14.25">
      <c r="A34" s="182">
        <v>2500</v>
      </c>
      <c r="B34" s="183">
        <f>5*A34</f>
        <v>12500</v>
      </c>
      <c r="C34" s="173" t="s">
        <v>136</v>
      </c>
      <c r="D34" s="37">
        <v>25000000000</v>
      </c>
      <c r="E34" s="178">
        <f>D34</f>
        <v>25000000000</v>
      </c>
      <c r="F34" s="37"/>
    </row>
    <row r="35" spans="1:7" s="17" customFormat="1" ht="14.25">
      <c r="A35" s="182">
        <v>2500</v>
      </c>
      <c r="B35" s="596">
        <f t="shared" ref="B35:B36" si="0">5*A35</f>
        <v>12500</v>
      </c>
      <c r="C35" s="173" t="s">
        <v>136</v>
      </c>
      <c r="D35" s="37">
        <v>25000000000</v>
      </c>
      <c r="E35" s="178">
        <f>D35</f>
        <v>25000000000</v>
      </c>
      <c r="F35" s="37"/>
    </row>
    <row r="36" spans="1:7" s="17" customFormat="1" ht="14.25">
      <c r="A36" s="182">
        <v>2500</v>
      </c>
      <c r="B36" s="596">
        <f t="shared" si="0"/>
        <v>12500</v>
      </c>
      <c r="C36" s="175" t="s">
        <v>136</v>
      </c>
      <c r="D36" s="37">
        <v>25000000000</v>
      </c>
      <c r="E36" s="180">
        <f>D36</f>
        <v>25000000000</v>
      </c>
      <c r="F36" s="37"/>
    </row>
    <row r="37" spans="1:7" s="17" customFormat="1" ht="15">
      <c r="A37" s="184">
        <f>SUM(A34:A36)</f>
        <v>7500</v>
      </c>
      <c r="B37" s="185">
        <f>SUM(B34:B36)</f>
        <v>37500</v>
      </c>
      <c r="C37" s="173"/>
      <c r="D37" s="177">
        <f>SUM(D34:D36)</f>
        <v>75000000000</v>
      </c>
      <c r="E37" s="179">
        <f>SUM(E34:E36)</f>
        <v>75000000000</v>
      </c>
      <c r="F37" s="37"/>
    </row>
    <row r="38" spans="1:7" s="17" customFormat="1" ht="15" thickBot="1">
      <c r="A38" s="168"/>
      <c r="B38" s="169"/>
      <c r="C38" s="169"/>
      <c r="D38" s="170"/>
      <c r="E38" s="171"/>
      <c r="F38" s="37"/>
    </row>
    <row r="45" spans="1:7" ht="13.5">
      <c r="A45" s="677" t="s">
        <v>153</v>
      </c>
      <c r="B45" s="677"/>
      <c r="C45" s="91" t="s">
        <v>181</v>
      </c>
      <c r="D45" s="83" t="s">
        <v>156</v>
      </c>
      <c r="E45" s="97"/>
      <c r="F45" s="94"/>
      <c r="G45" s="94"/>
    </row>
    <row r="46" spans="1:7">
      <c r="A46" s="677" t="s">
        <v>154</v>
      </c>
      <c r="B46" s="677"/>
      <c r="C46" s="91" t="s">
        <v>169</v>
      </c>
      <c r="D46" s="83" t="s">
        <v>130</v>
      </c>
      <c r="E46" s="96"/>
      <c r="F46" s="95"/>
      <c r="G46" s="95"/>
    </row>
    <row r="48" spans="1:7">
      <c r="A48" s="116"/>
    </row>
    <row r="49" spans="1:5">
      <c r="A49" s="76"/>
    </row>
    <row r="52" spans="1:5">
      <c r="D52" s="34"/>
    </row>
    <row r="53" spans="1:5">
      <c r="D53" s="34"/>
    </row>
    <row r="54" spans="1:5">
      <c r="A54" s="34"/>
      <c r="D54" s="34"/>
      <c r="E54" s="34"/>
    </row>
    <row r="55" spans="1:5">
      <c r="A55" s="34"/>
      <c r="D55" s="34"/>
      <c r="E55" s="34"/>
    </row>
    <row r="56" spans="1:5">
      <c r="A56" s="34"/>
      <c r="D56" s="34"/>
      <c r="E56" s="34"/>
    </row>
    <row r="57" spans="1:5">
      <c r="A57" s="34"/>
      <c r="D57" s="34"/>
      <c r="E57" s="34"/>
    </row>
    <row r="58" spans="1:5">
      <c r="D58" s="34"/>
      <c r="E58" s="34"/>
    </row>
  </sheetData>
  <mergeCells count="5">
    <mergeCell ref="A25:E25"/>
    <mergeCell ref="A15:E15"/>
    <mergeCell ref="A45:B45"/>
    <mergeCell ref="A46:B46"/>
    <mergeCell ref="A17:E20"/>
  </mergeCells>
  <phoneticPr fontId="33" type="noConversion"/>
  <printOptions gridLinesSet="0"/>
  <pageMargins left="0.74803149606299213" right="0.70866141732283472" top="1.6535433070866143" bottom="0.98425196850393704" header="0.51181102362204722" footer="1.1023622047244095"/>
  <pageSetup paperSize="9" scale="80" orientation="portrait" r:id="rId1"/>
  <headerFooter alignWithMargins="0">
    <oddFooter>&amp;C1</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68"/>
  <sheetViews>
    <sheetView showGridLines="0" zoomScale="80" zoomScaleNormal="80" workbookViewId="0">
      <selection activeCell="A30" sqref="A30:F33"/>
    </sheetView>
  </sheetViews>
  <sheetFormatPr baseColWidth="10" defaultColWidth="10.85546875" defaultRowHeight="12.75"/>
  <cols>
    <col min="1" max="1" width="33.42578125" customWidth="1"/>
    <col min="2" max="2" width="14.85546875" customWidth="1"/>
    <col min="3" max="3" width="21.42578125" customWidth="1"/>
    <col min="4" max="4" width="18.85546875" customWidth="1"/>
    <col min="5" max="5" width="37.5703125" customWidth="1"/>
    <col min="6" max="6" width="15.42578125" customWidth="1"/>
    <col min="7" max="7" width="17.42578125" customWidth="1"/>
    <col min="8" max="8" width="18.42578125" customWidth="1"/>
    <col min="10" max="10" width="20.42578125" customWidth="1"/>
    <col min="11" max="11" width="16.5703125" customWidth="1"/>
  </cols>
  <sheetData>
    <row r="1" spans="1:9" s="21" customFormat="1" ht="16.5">
      <c r="A1" s="687" t="s">
        <v>482</v>
      </c>
      <c r="B1" s="687"/>
      <c r="C1" s="687"/>
      <c r="D1" s="687"/>
      <c r="E1" s="687"/>
      <c r="F1" s="687"/>
      <c r="G1" s="687"/>
      <c r="H1" s="687"/>
    </row>
    <row r="2" spans="1:9" s="21" customFormat="1" ht="16.5">
      <c r="A2" s="687" t="s">
        <v>9</v>
      </c>
      <c r="B2" s="687"/>
      <c r="C2" s="687"/>
      <c r="D2" s="687"/>
      <c r="E2" s="687"/>
      <c r="F2" s="687"/>
      <c r="G2" s="687"/>
      <c r="H2" s="687"/>
    </row>
    <row r="4" spans="1:9" s="11" customFormat="1">
      <c r="A4" s="221" t="s">
        <v>0</v>
      </c>
      <c r="B4" s="222" t="s">
        <v>112</v>
      </c>
      <c r="C4" s="201">
        <v>44196</v>
      </c>
      <c r="D4" s="201">
        <v>43830</v>
      </c>
      <c r="E4" s="221" t="s">
        <v>1</v>
      </c>
      <c r="F4" s="222" t="s">
        <v>112</v>
      </c>
      <c r="G4" s="201">
        <v>44196</v>
      </c>
      <c r="H4" s="201">
        <v>43830</v>
      </c>
    </row>
    <row r="5" spans="1:9" s="11" customFormat="1">
      <c r="A5" s="6" t="s">
        <v>2</v>
      </c>
      <c r="B5" s="198"/>
      <c r="C5" s="77"/>
      <c r="D5" s="77"/>
      <c r="E5" s="223" t="s">
        <v>3</v>
      </c>
      <c r="F5" s="199"/>
      <c r="G5" s="82"/>
      <c r="H5" s="82"/>
    </row>
    <row r="6" spans="1:9" s="11" customFormat="1">
      <c r="A6" s="82"/>
      <c r="B6" s="228"/>
      <c r="C6" s="82"/>
      <c r="D6" s="82"/>
      <c r="E6" s="82"/>
      <c r="F6" s="228"/>
      <c r="G6" s="82"/>
      <c r="H6" s="82"/>
    </row>
    <row r="7" spans="1:9" s="11" customFormat="1">
      <c r="A7" s="82" t="s">
        <v>113</v>
      </c>
      <c r="B7" s="228">
        <v>4</v>
      </c>
      <c r="C7" s="609">
        <f>+'Nota 4'!B37</f>
        <v>3234724112</v>
      </c>
      <c r="D7" s="281">
        <v>10353661641</v>
      </c>
      <c r="E7" s="225" t="s">
        <v>116</v>
      </c>
      <c r="F7" s="228">
        <v>9</v>
      </c>
      <c r="G7" s="618">
        <f>+'Nota 9'!B26</f>
        <v>7983037588</v>
      </c>
      <c r="H7" s="281">
        <v>7195150201</v>
      </c>
      <c r="I7" s="356"/>
    </row>
    <row r="8" spans="1:9" s="11" customFormat="1">
      <c r="A8" s="227" t="s">
        <v>114</v>
      </c>
      <c r="B8" s="234">
        <v>5</v>
      </c>
      <c r="C8" s="609">
        <f>+'Nota 5 y 6'!B12</f>
        <v>36845900510</v>
      </c>
      <c r="D8" s="281">
        <v>25655857722</v>
      </c>
      <c r="E8" s="227" t="s">
        <v>117</v>
      </c>
      <c r="F8" s="234">
        <v>10</v>
      </c>
      <c r="G8" s="618">
        <f>+'Notas 10 y 11'!B10</f>
        <v>974429545</v>
      </c>
      <c r="H8" s="255">
        <v>607568861</v>
      </c>
    </row>
    <row r="9" spans="1:9" s="11" customFormat="1">
      <c r="A9" s="227" t="s">
        <v>109</v>
      </c>
      <c r="B9" s="234">
        <v>6</v>
      </c>
      <c r="C9" s="609">
        <f>+'Nota 5 y 6'!B50</f>
        <v>697103883</v>
      </c>
      <c r="D9" s="281">
        <v>1030842007</v>
      </c>
      <c r="E9" s="225" t="s">
        <v>118</v>
      </c>
      <c r="F9" s="228">
        <v>11</v>
      </c>
      <c r="G9" s="619">
        <f>+'Notas 10 y 11'!B25</f>
        <v>1004417187</v>
      </c>
      <c r="H9" s="218">
        <v>183925015</v>
      </c>
    </row>
    <row r="10" spans="1:9" s="11" customFormat="1">
      <c r="A10" s="225" t="s">
        <v>115</v>
      </c>
      <c r="B10" s="228">
        <v>7</v>
      </c>
      <c r="C10" s="618">
        <f>+'Notas 7 y 8'!B11</f>
        <v>52902624245</v>
      </c>
      <c r="D10" s="281">
        <v>55157888409</v>
      </c>
      <c r="E10" s="225"/>
      <c r="F10" s="228"/>
      <c r="G10" s="620"/>
      <c r="H10" s="226"/>
    </row>
    <row r="11" spans="1:9" s="11" customFormat="1">
      <c r="A11" s="225" t="s">
        <v>145</v>
      </c>
      <c r="B11" s="228">
        <v>8</v>
      </c>
      <c r="C11" s="618">
        <v>81498034</v>
      </c>
      <c r="D11" s="281">
        <v>84572436</v>
      </c>
      <c r="E11" s="82"/>
      <c r="F11" s="228"/>
      <c r="G11" s="609"/>
      <c r="H11" s="281"/>
    </row>
    <row r="12" spans="1:9" s="11" customFormat="1">
      <c r="A12" s="225"/>
      <c r="B12" s="228"/>
      <c r="C12" s="413"/>
      <c r="D12" s="413"/>
      <c r="E12" s="82"/>
      <c r="F12" s="228"/>
      <c r="G12" s="620"/>
      <c r="H12" s="226"/>
    </row>
    <row r="13" spans="1:9" s="11" customFormat="1">
      <c r="A13" s="229" t="s">
        <v>4</v>
      </c>
      <c r="B13" s="228"/>
      <c r="C13" s="230">
        <f>SUM(C7:C12)</f>
        <v>93761850784</v>
      </c>
      <c r="D13" s="230">
        <f>SUM(D7:D12)</f>
        <v>92282822215</v>
      </c>
      <c r="E13" s="6" t="s">
        <v>5</v>
      </c>
      <c r="F13" s="228"/>
      <c r="G13" s="621">
        <f>SUM(G7:G12)</f>
        <v>9961884320</v>
      </c>
      <c r="H13" s="230">
        <f>SUM(H7:H12)</f>
        <v>7986644077</v>
      </c>
    </row>
    <row r="14" spans="1:9" s="11" customFormat="1">
      <c r="A14" s="198"/>
      <c r="B14" s="228"/>
      <c r="C14" s="414"/>
      <c r="D14" s="414"/>
      <c r="E14" s="82"/>
      <c r="F14" s="228"/>
      <c r="G14" s="622"/>
      <c r="H14" s="231"/>
    </row>
    <row r="15" spans="1:9" s="11" customFormat="1">
      <c r="A15" s="229" t="s">
        <v>6</v>
      </c>
      <c r="B15" s="228"/>
      <c r="C15" s="255"/>
      <c r="D15" s="357"/>
      <c r="E15" s="6" t="s">
        <v>96</v>
      </c>
      <c r="F15" s="228"/>
      <c r="G15" s="620"/>
      <c r="H15" s="226"/>
    </row>
    <row r="16" spans="1:9" s="11" customFormat="1">
      <c r="A16" s="198"/>
      <c r="B16" s="228"/>
      <c r="C16" s="414"/>
      <c r="D16" s="414"/>
      <c r="E16" s="82"/>
      <c r="F16" s="228"/>
      <c r="G16" s="620"/>
      <c r="H16" s="226"/>
    </row>
    <row r="17" spans="1:11" s="11" customFormat="1">
      <c r="A17" s="232" t="s">
        <v>183</v>
      </c>
      <c r="B17" s="228" t="s">
        <v>195</v>
      </c>
      <c r="C17" s="609">
        <f>+'C'!F16</f>
        <v>19115817.32048827</v>
      </c>
      <c r="D17" s="281">
        <v>25000000</v>
      </c>
      <c r="E17" s="225" t="s">
        <v>116</v>
      </c>
      <c r="F17" s="228">
        <v>9</v>
      </c>
      <c r="G17" s="609">
        <f>+'Nota 9'!B42</f>
        <v>13004312571</v>
      </c>
      <c r="H17" s="281">
        <v>6854324454</v>
      </c>
    </row>
    <row r="18" spans="1:11" s="11" customFormat="1">
      <c r="A18" s="232" t="s">
        <v>126</v>
      </c>
      <c r="B18" s="228" t="s">
        <v>301</v>
      </c>
      <c r="C18" s="618">
        <f>+A!M39</f>
        <v>59977201465</v>
      </c>
      <c r="D18" s="255">
        <v>46477996123</v>
      </c>
      <c r="E18" s="225"/>
      <c r="F18" s="234"/>
      <c r="G18" s="620"/>
      <c r="H18" s="226"/>
    </row>
    <row r="19" spans="1:11" s="11" customFormat="1">
      <c r="A19" s="198" t="s">
        <v>172</v>
      </c>
      <c r="B19" s="228" t="s">
        <v>173</v>
      </c>
      <c r="C19" s="609">
        <f>+B!J23</f>
        <v>101185081</v>
      </c>
      <c r="D19" s="281">
        <v>156006730</v>
      </c>
      <c r="E19" s="233" t="s">
        <v>158</v>
      </c>
      <c r="F19" s="234"/>
      <c r="G19" s="230">
        <f>SUM(G17:G18)</f>
        <v>13004312571</v>
      </c>
      <c r="H19" s="230">
        <f>SUM(H17:H18)</f>
        <v>6854324454</v>
      </c>
    </row>
    <row r="20" spans="1:11" s="11" customFormat="1">
      <c r="A20" s="200"/>
      <c r="B20" s="234"/>
      <c r="C20" s="226"/>
      <c r="D20" s="226"/>
      <c r="E20" s="6" t="s">
        <v>107</v>
      </c>
      <c r="F20" s="199"/>
      <c r="G20" s="230">
        <f>+G19+G13</f>
        <v>22966196891</v>
      </c>
      <c r="H20" s="230">
        <f>+H19+H13</f>
        <v>14840968531</v>
      </c>
    </row>
    <row r="21" spans="1:11" s="11" customFormat="1">
      <c r="A21" s="82"/>
      <c r="B21" s="228"/>
      <c r="C21" s="406"/>
      <c r="D21" s="358"/>
      <c r="E21" s="82"/>
      <c r="F21" s="199"/>
      <c r="G21" s="415"/>
      <c r="H21" s="231"/>
    </row>
    <row r="22" spans="1:11" s="11" customFormat="1">
      <c r="A22" s="229" t="s">
        <v>7</v>
      </c>
      <c r="B22" s="228"/>
      <c r="C22" s="230">
        <f>SUM(C17:C21)-1</f>
        <v>60097502362.320488</v>
      </c>
      <c r="D22" s="230">
        <f>SUM(D17:D21)</f>
        <v>46659002853</v>
      </c>
      <c r="E22" s="6" t="s">
        <v>105</v>
      </c>
      <c r="F22" s="199"/>
      <c r="G22" s="281">
        <f>+VPN!G26</f>
        <v>130893156255</v>
      </c>
      <c r="H22" s="318">
        <v>124100856537</v>
      </c>
    </row>
    <row r="23" spans="1:11" s="11" customFormat="1">
      <c r="A23" s="198"/>
      <c r="B23" s="228"/>
      <c r="C23" s="231"/>
      <c r="D23" s="231"/>
      <c r="E23" s="82"/>
      <c r="F23" s="199"/>
      <c r="G23" s="415"/>
      <c r="H23" s="231"/>
    </row>
    <row r="24" spans="1:11" s="11" customFormat="1" ht="13.5" thickBot="1">
      <c r="A24" s="235" t="s">
        <v>8</v>
      </c>
      <c r="B24" s="236"/>
      <c r="C24" s="316">
        <f>+C22+C13</f>
        <v>153859353146.3205</v>
      </c>
      <c r="D24" s="316">
        <f>+D22+D13</f>
        <v>138941825068</v>
      </c>
      <c r="E24" s="237" t="s">
        <v>97</v>
      </c>
      <c r="F24" s="238"/>
      <c r="G24" s="316">
        <f>+G22+G20</f>
        <v>153859353146</v>
      </c>
      <c r="H24" s="316">
        <f>+H22+H20</f>
        <v>138941825068</v>
      </c>
      <c r="I24" s="356"/>
      <c r="J24" s="569"/>
      <c r="K24" s="356"/>
    </row>
    <row r="25" spans="1:11" ht="15" thickTop="1">
      <c r="A25" s="17"/>
      <c r="B25" s="17"/>
      <c r="C25" s="117"/>
      <c r="D25" s="117"/>
    </row>
    <row r="26" spans="1:11" s="13" customFormat="1" ht="18">
      <c r="A26" s="53" t="s">
        <v>100</v>
      </c>
      <c r="E26" s="17"/>
      <c r="F26" s="17"/>
      <c r="G26" s="34"/>
      <c r="H26" s="117"/>
    </row>
    <row r="27" spans="1:11" s="13" customFormat="1" ht="18">
      <c r="C27" s="407"/>
      <c r="D27" s="408"/>
      <c r="E27" s="409"/>
      <c r="F27" s="118"/>
      <c r="G27" s="34"/>
    </row>
    <row r="28" spans="1:11" ht="18">
      <c r="C28" s="356"/>
      <c r="D28" s="410"/>
      <c r="E28" s="409"/>
      <c r="F28" s="13"/>
      <c r="G28" s="34"/>
      <c r="H28" s="118"/>
    </row>
    <row r="29" spans="1:11">
      <c r="C29" s="411"/>
      <c r="D29" s="411"/>
      <c r="E29" s="408"/>
    </row>
    <row r="30" spans="1:11">
      <c r="C30" s="407"/>
      <c r="D30" s="412"/>
      <c r="E30" s="412"/>
    </row>
    <row r="31" spans="1:11">
      <c r="C31" s="145"/>
      <c r="E31" s="145"/>
    </row>
    <row r="32" spans="1:11">
      <c r="A32" s="83" t="s">
        <v>153</v>
      </c>
      <c r="C32" s="677" t="s">
        <v>181</v>
      </c>
      <c r="D32" s="677"/>
      <c r="E32" s="83" t="s">
        <v>156</v>
      </c>
      <c r="G32" s="146"/>
    </row>
    <row r="33" spans="1:7">
      <c r="A33" s="83" t="s">
        <v>154</v>
      </c>
      <c r="C33" s="688" t="s">
        <v>170</v>
      </c>
      <c r="D33" s="688"/>
      <c r="E33" s="83" t="s">
        <v>130</v>
      </c>
      <c r="F33" s="83"/>
      <c r="G33" s="147"/>
    </row>
    <row r="34" spans="1:7">
      <c r="F34" s="83"/>
      <c r="G34" s="96"/>
    </row>
    <row r="35" spans="1:7">
      <c r="A35" s="116"/>
    </row>
    <row r="36" spans="1:7" ht="12.75" hidden="1" customHeight="1"/>
    <row r="37" spans="1:7" ht="12.75" hidden="1" customHeight="1"/>
    <row r="38" spans="1:7" hidden="1"/>
    <row r="39" spans="1:7" hidden="1"/>
    <row r="40" spans="1:7" hidden="1"/>
    <row r="41" spans="1:7" hidden="1"/>
    <row r="42" spans="1:7" ht="15">
      <c r="A42" s="116"/>
      <c r="B42" s="119"/>
      <c r="C42" s="17"/>
      <c r="D42" s="119"/>
    </row>
    <row r="43" spans="1:7" ht="15">
      <c r="A43" s="119"/>
      <c r="B43" s="120"/>
      <c r="C43" s="17"/>
      <c r="D43" s="119"/>
      <c r="E43" s="120"/>
      <c r="F43" s="119"/>
    </row>
    <row r="44" spans="1:7" ht="15">
      <c r="E44" s="120"/>
      <c r="F44" s="119"/>
    </row>
    <row r="46" spans="1:7">
      <c r="A46" s="76"/>
    </row>
    <row r="52" spans="2:6">
      <c r="F52" s="89"/>
    </row>
    <row r="53" spans="2:6">
      <c r="D53" s="89"/>
      <c r="F53" s="89"/>
    </row>
    <row r="54" spans="2:6">
      <c r="D54" s="89"/>
      <c r="E54" s="89"/>
      <c r="F54" s="89"/>
    </row>
    <row r="55" spans="2:6">
      <c r="B55" s="89"/>
      <c r="D55" s="89"/>
      <c r="E55" s="86"/>
      <c r="F55" s="89"/>
    </row>
    <row r="56" spans="2:6">
      <c r="B56" s="89"/>
      <c r="D56" s="90"/>
      <c r="E56" s="86"/>
    </row>
    <row r="57" spans="2:6">
      <c r="B57" s="89"/>
      <c r="E57" s="86"/>
      <c r="F57" s="88"/>
    </row>
    <row r="58" spans="2:6">
      <c r="B58" s="89"/>
      <c r="E58" s="86"/>
    </row>
    <row r="59" spans="2:6">
      <c r="E59" s="86"/>
      <c r="F59" s="88"/>
    </row>
    <row r="60" spans="2:6">
      <c r="E60" s="86"/>
    </row>
    <row r="61" spans="2:6">
      <c r="E61" s="86"/>
    </row>
    <row r="62" spans="2:6">
      <c r="E62" s="89"/>
    </row>
    <row r="63" spans="2:6">
      <c r="E63" s="86"/>
    </row>
    <row r="64" spans="2:6">
      <c r="E64" s="86"/>
    </row>
    <row r="65" spans="5:5">
      <c r="E65" s="86"/>
    </row>
    <row r="66" spans="5:5">
      <c r="E66" s="87"/>
    </row>
    <row r="68" spans="5:5">
      <c r="E68" s="88"/>
    </row>
  </sheetData>
  <mergeCells count="4">
    <mergeCell ref="A1:H1"/>
    <mergeCell ref="A2:H2"/>
    <mergeCell ref="C32:D32"/>
    <mergeCell ref="C33:D33"/>
  </mergeCells>
  <phoneticPr fontId="0" type="noConversion"/>
  <printOptions horizontalCentered="1" gridLinesSet="0"/>
  <pageMargins left="1.1811023622047245" right="1.5748031496062993" top="1.3779527559055118" bottom="1.1811023622047245" header="0.51181102362204722" footer="0.98425196850393704"/>
  <pageSetup paperSize="9" scale="55" orientation="landscape" r:id="rId1"/>
  <headerFooter alignWithMargins="0">
    <oddFooter xml:space="preserve">&amp;C4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48"/>
  <sheetViews>
    <sheetView topLeftCell="A19" zoomScaleNormal="100" workbookViewId="0">
      <selection activeCell="A41" sqref="A41:L46"/>
    </sheetView>
  </sheetViews>
  <sheetFormatPr baseColWidth="10" defaultColWidth="11.5703125" defaultRowHeight="12.75"/>
  <cols>
    <col min="1" max="1" width="1.85546875" style="203" customWidth="1"/>
    <col min="2" max="4" width="11.42578125" style="203"/>
    <col min="5" max="5" width="4.5703125" style="203" customWidth="1"/>
    <col min="6" max="6" width="1.140625" style="203" hidden="1" customWidth="1"/>
    <col min="7" max="7" width="12" style="203" hidden="1" customWidth="1"/>
    <col min="8" max="8" width="13.140625" style="203" customWidth="1"/>
    <col min="9" max="9" width="23" style="203" customWidth="1"/>
    <col min="10" max="10" width="19.42578125" style="203" bestFit="1" customWidth="1"/>
    <col min="11" max="11" width="2.140625" style="203" customWidth="1"/>
    <col min="12" max="12" width="12.85546875" style="203" bestFit="1" customWidth="1"/>
    <col min="13" max="16384" width="11.5703125" style="203"/>
  </cols>
  <sheetData>
    <row r="1" spans="1:10" s="259" customFormat="1" ht="12"/>
    <row r="2" spans="1:10" s="330" customFormat="1" ht="12">
      <c r="B2" s="691" t="s">
        <v>194</v>
      </c>
      <c r="C2" s="691"/>
      <c r="D2" s="691"/>
      <c r="E2" s="691"/>
      <c r="F2" s="691"/>
      <c r="G2" s="691"/>
      <c r="H2" s="691"/>
      <c r="I2" s="691"/>
      <c r="J2" s="691"/>
    </row>
    <row r="3" spans="1:10" s="330" customFormat="1" ht="12">
      <c r="B3" s="691" t="s">
        <v>521</v>
      </c>
      <c r="C3" s="691"/>
      <c r="D3" s="691"/>
      <c r="E3" s="691"/>
      <c r="F3" s="691"/>
      <c r="G3" s="691"/>
      <c r="H3" s="691"/>
      <c r="I3" s="691"/>
      <c r="J3" s="691"/>
    </row>
    <row r="4" spans="1:10">
      <c r="A4" s="330"/>
      <c r="B4" s="691" t="s">
        <v>259</v>
      </c>
      <c r="C4" s="691"/>
      <c r="D4" s="691"/>
      <c r="E4" s="691"/>
      <c r="F4" s="691"/>
      <c r="G4" s="691"/>
      <c r="H4" s="691"/>
      <c r="I4" s="691"/>
      <c r="J4" s="691"/>
    </row>
    <row r="5" spans="1:10" s="330" customFormat="1" ht="12">
      <c r="B5" s="691" t="s">
        <v>9</v>
      </c>
      <c r="C5" s="691"/>
      <c r="D5" s="691"/>
      <c r="E5" s="691"/>
      <c r="F5" s="691"/>
      <c r="G5" s="691"/>
      <c r="H5" s="691"/>
      <c r="I5" s="691"/>
      <c r="J5" s="691"/>
    </row>
    <row r="7" spans="1:10" ht="18" customHeight="1">
      <c r="B7" s="240"/>
      <c r="C7" s="283"/>
      <c r="D7" s="283"/>
      <c r="E7" s="283"/>
      <c r="F7" s="283"/>
      <c r="G7" s="283"/>
      <c r="H7" s="329"/>
      <c r="I7" s="328" t="s">
        <v>208</v>
      </c>
      <c r="J7" s="327"/>
    </row>
    <row r="8" spans="1:10" ht="18" customHeight="1">
      <c r="B8" s="205"/>
      <c r="H8" s="247" t="s">
        <v>112</v>
      </c>
      <c r="I8" s="248">
        <v>44196</v>
      </c>
      <c r="J8" s="248">
        <v>43830</v>
      </c>
    </row>
    <row r="9" spans="1:10">
      <c r="B9" s="205"/>
      <c r="H9" s="280"/>
      <c r="I9" s="280"/>
      <c r="J9" s="280"/>
    </row>
    <row r="10" spans="1:10">
      <c r="B10" s="205"/>
      <c r="H10" s="280"/>
      <c r="I10" s="280"/>
      <c r="J10" s="280"/>
    </row>
    <row r="11" spans="1:10">
      <c r="B11" s="205" t="s">
        <v>125</v>
      </c>
      <c r="H11" s="315">
        <v>12</v>
      </c>
      <c r="I11" s="224">
        <f>+'Notas 12, 13 y 14'!B16</f>
        <v>91732107306</v>
      </c>
      <c r="J11" s="226">
        <v>93454727222</v>
      </c>
    </row>
    <row r="12" spans="1:10">
      <c r="B12" s="205"/>
      <c r="H12" s="315"/>
      <c r="I12" s="324"/>
      <c r="J12" s="324"/>
    </row>
    <row r="13" spans="1:10">
      <c r="B13" s="326" t="s">
        <v>124</v>
      </c>
      <c r="H13" s="315" t="s">
        <v>119</v>
      </c>
      <c r="I13" s="224">
        <f>-F!C25</f>
        <v>-57269501390</v>
      </c>
      <c r="J13" s="226">
        <v>-57387102542</v>
      </c>
    </row>
    <row r="14" spans="1:10">
      <c r="B14" s="205"/>
      <c r="H14" s="315"/>
      <c r="I14" s="324"/>
      <c r="J14" s="324"/>
    </row>
    <row r="15" spans="1:10">
      <c r="B15" s="689" t="s">
        <v>106</v>
      </c>
      <c r="C15" s="690"/>
      <c r="D15" s="284"/>
      <c r="E15" s="284"/>
      <c r="F15" s="284"/>
      <c r="G15" s="284"/>
      <c r="H15" s="315"/>
      <c r="I15" s="322">
        <f>I11+I13</f>
        <v>34462605916</v>
      </c>
      <c r="J15" s="416">
        <v>38739090150</v>
      </c>
    </row>
    <row r="16" spans="1:10">
      <c r="B16" s="205"/>
      <c r="H16" s="315"/>
      <c r="I16" s="324"/>
      <c r="J16" s="324"/>
    </row>
    <row r="17" spans="2:12">
      <c r="B17" s="205" t="s">
        <v>123</v>
      </c>
      <c r="H17" s="315">
        <v>13</v>
      </c>
      <c r="I17" s="224">
        <f>+'Notas 12, 13 y 14'!B29</f>
        <v>870813100</v>
      </c>
      <c r="J17" s="226">
        <v>437643759</v>
      </c>
    </row>
    <row r="18" spans="2:12">
      <c r="B18" s="205"/>
      <c r="H18" s="315"/>
      <c r="I18" s="324"/>
      <c r="J18" s="324"/>
    </row>
    <row r="19" spans="2:12">
      <c r="B19" s="326" t="s">
        <v>122</v>
      </c>
      <c r="H19" s="315" t="s">
        <v>120</v>
      </c>
      <c r="I19" s="325">
        <f>-H!B42</f>
        <v>-17521127952</v>
      </c>
      <c r="J19" s="417">
        <v>-17185482226</v>
      </c>
    </row>
    <row r="20" spans="2:12">
      <c r="B20" s="205"/>
      <c r="C20" s="203" t="s">
        <v>10</v>
      </c>
      <c r="H20" s="315"/>
      <c r="I20" s="324"/>
      <c r="J20" s="324"/>
    </row>
    <row r="21" spans="2:12">
      <c r="B21" s="205" t="s">
        <v>121</v>
      </c>
      <c r="G21" s="203" t="s">
        <v>10</v>
      </c>
      <c r="H21" s="315" t="s">
        <v>120</v>
      </c>
      <c r="I21" s="325">
        <f>-H!C42</f>
        <v>-4525813456</v>
      </c>
      <c r="J21" s="417">
        <v>-4559747511</v>
      </c>
    </row>
    <row r="22" spans="2:12">
      <c r="B22" s="205"/>
      <c r="H22" s="315"/>
      <c r="I22" s="324"/>
      <c r="J22" s="324"/>
    </row>
    <row r="23" spans="2:12">
      <c r="B23" s="326" t="s">
        <v>258</v>
      </c>
      <c r="H23" s="315" t="s">
        <v>120</v>
      </c>
      <c r="I23" s="325">
        <f>-H!D42-H!E42</f>
        <v>-1391214884</v>
      </c>
      <c r="J23" s="325">
        <v>-1401993849</v>
      </c>
    </row>
    <row r="24" spans="2:12">
      <c r="B24" s="326"/>
      <c r="H24" s="315"/>
      <c r="I24" s="325"/>
      <c r="J24" s="325"/>
    </row>
    <row r="25" spans="2:12" ht="16.5" customHeight="1">
      <c r="B25" s="323" t="s">
        <v>209</v>
      </c>
      <c r="C25" s="284"/>
      <c r="D25" s="284"/>
      <c r="E25" s="284"/>
      <c r="F25" s="284"/>
      <c r="G25" s="284"/>
      <c r="H25" s="315"/>
      <c r="I25" s="322">
        <f>SUM(I15:I23)</f>
        <v>11895262724</v>
      </c>
      <c r="J25" s="322">
        <v>15545419385</v>
      </c>
    </row>
    <row r="26" spans="2:12">
      <c r="B26" s="205"/>
      <c r="H26" s="315"/>
      <c r="I26" s="324"/>
      <c r="J26" s="345"/>
      <c r="L26" s="352"/>
    </row>
    <row r="27" spans="2:12">
      <c r="B27" s="205" t="s">
        <v>11</v>
      </c>
      <c r="H27" s="315"/>
      <c r="I27" s="597">
        <v>-1502963003</v>
      </c>
      <c r="J27" s="325">
        <v>-1594656416</v>
      </c>
    </row>
    <row r="28" spans="2:12">
      <c r="B28" s="205"/>
      <c r="H28" s="315"/>
      <c r="I28" s="324"/>
      <c r="J28" s="345"/>
    </row>
    <row r="29" spans="2:12">
      <c r="B29" s="205" t="s">
        <v>171</v>
      </c>
      <c r="H29" s="315"/>
      <c r="I29" s="597">
        <v>-519614986</v>
      </c>
      <c r="J29" s="325">
        <v>-588169422</v>
      </c>
      <c r="L29" s="352"/>
    </row>
    <row r="30" spans="2:12">
      <c r="B30" s="205"/>
      <c r="H30" s="315"/>
      <c r="I30" s="324"/>
      <c r="J30" s="345"/>
    </row>
    <row r="31" spans="2:12">
      <c r="B31" s="323" t="s">
        <v>110</v>
      </c>
      <c r="C31" s="284"/>
      <c r="D31" s="284"/>
      <c r="E31" s="284"/>
      <c r="F31" s="284"/>
      <c r="G31" s="284"/>
      <c r="H31" s="315"/>
      <c r="I31" s="322">
        <f>SUM(I25:I29)</f>
        <v>9872684735</v>
      </c>
      <c r="J31" s="322">
        <v>13062421225</v>
      </c>
      <c r="L31" s="352"/>
    </row>
    <row r="32" spans="2:12" ht="2.25" customHeight="1">
      <c r="B32" s="206"/>
      <c r="C32" s="204"/>
      <c r="D32" s="204"/>
      <c r="E32" s="204"/>
      <c r="F32" s="204"/>
      <c r="G32" s="204"/>
      <c r="H32" s="321"/>
      <c r="I32" s="206"/>
      <c r="J32" s="321"/>
    </row>
    <row r="33" spans="1:12" ht="7.5" customHeight="1"/>
    <row r="34" spans="1:12">
      <c r="I34" s="320"/>
      <c r="L34" s="352"/>
    </row>
    <row r="35" spans="1:12">
      <c r="I35" s="209"/>
      <c r="J35" s="209"/>
    </row>
    <row r="36" spans="1:12" ht="15" customHeight="1">
      <c r="I36" s="209"/>
    </row>
    <row r="37" spans="1:12" s="207" customFormat="1" ht="14.45" customHeight="1">
      <c r="B37" s="273" t="s">
        <v>100</v>
      </c>
    </row>
    <row r="38" spans="1:12" ht="15">
      <c r="A38" s="211"/>
    </row>
    <row r="43" spans="1:12">
      <c r="A43" s="73" t="s">
        <v>153</v>
      </c>
      <c r="D43" s="677" t="s">
        <v>181</v>
      </c>
      <c r="E43" s="677"/>
      <c r="F43" s="677"/>
      <c r="G43" s="677"/>
      <c r="H43" s="677"/>
      <c r="I43" s="83" t="s">
        <v>156</v>
      </c>
      <c r="J43" s="216"/>
    </row>
    <row r="44" spans="1:12">
      <c r="A44" s="73" t="s">
        <v>154</v>
      </c>
      <c r="E44" s="83" t="s">
        <v>144</v>
      </c>
      <c r="F44" s="73"/>
      <c r="I44" s="83" t="s">
        <v>130</v>
      </c>
      <c r="J44" s="319"/>
    </row>
    <row r="46" spans="1:12">
      <c r="A46" s="215"/>
    </row>
    <row r="48" spans="1:12">
      <c r="B48" s="76"/>
    </row>
  </sheetData>
  <mergeCells count="6">
    <mergeCell ref="B15:C15"/>
    <mergeCell ref="D43:H43"/>
    <mergeCell ref="B3:J3"/>
    <mergeCell ref="B2:J2"/>
    <mergeCell ref="B5:J5"/>
    <mergeCell ref="B4:J4"/>
  </mergeCells>
  <pageMargins left="0.78740157480314965" right="0.78740157480314965" top="1.9685039370078741" bottom="1.1811023622047245" header="0.51181102362204722" footer="1.1023622047244095"/>
  <pageSetup paperSize="9" scale="85" orientation="portrait" r:id="rId1"/>
  <headerFooter alignWithMargins="0">
    <oddFooter>&amp;C5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K38"/>
  <sheetViews>
    <sheetView showGridLines="0" topLeftCell="A11" zoomScale="85" zoomScaleNormal="85" workbookViewId="0">
      <selection activeCell="A34" sqref="A34:F37"/>
    </sheetView>
  </sheetViews>
  <sheetFormatPr baseColWidth="10" defaultColWidth="14" defaultRowHeight="12.75"/>
  <cols>
    <col min="1" max="1" width="27.85546875" style="331" customWidth="1"/>
    <col min="2" max="2" width="14.5703125" style="331" customWidth="1"/>
    <col min="3" max="3" width="14" style="331" customWidth="1"/>
    <col min="4" max="4" width="14.5703125" style="331" bestFit="1" customWidth="1"/>
    <col min="5" max="5" width="16.42578125" style="331" customWidth="1"/>
    <col min="6" max="6" width="15.140625" style="331" customWidth="1"/>
    <col min="7" max="7" width="16.85546875" style="331" customWidth="1"/>
    <col min="8" max="8" width="16.85546875" style="203" customWidth="1"/>
    <col min="9" max="9" width="18.42578125" style="203" customWidth="1"/>
    <col min="10" max="10" width="15" style="203" bestFit="1" customWidth="1"/>
    <col min="11" max="11" width="14.5703125" style="203" bestFit="1" customWidth="1"/>
    <col min="12" max="16384" width="14" style="203"/>
  </cols>
  <sheetData>
    <row r="1" spans="1:8" s="314" customFormat="1" ht="15.75">
      <c r="A1" s="695" t="s">
        <v>137</v>
      </c>
      <c r="B1" s="695"/>
      <c r="C1" s="695"/>
      <c r="D1" s="695"/>
      <c r="E1" s="695"/>
      <c r="F1" s="695"/>
      <c r="G1" s="695"/>
      <c r="H1" s="695"/>
    </row>
    <row r="2" spans="1:8">
      <c r="A2" s="696" t="s">
        <v>495</v>
      </c>
      <c r="B2" s="696"/>
      <c r="C2" s="696"/>
      <c r="D2" s="696"/>
      <c r="E2" s="696"/>
      <c r="F2" s="696"/>
      <c r="G2" s="696"/>
      <c r="H2" s="696"/>
    </row>
    <row r="3" spans="1:8">
      <c r="A3" s="697" t="s">
        <v>260</v>
      </c>
      <c r="B3" s="697"/>
      <c r="C3" s="697"/>
      <c r="D3" s="697"/>
      <c r="E3" s="697"/>
      <c r="F3" s="697"/>
      <c r="G3" s="697"/>
      <c r="H3" s="697"/>
    </row>
    <row r="5" spans="1:8" s="284" customFormat="1" ht="14.45" customHeight="1">
      <c r="A5" s="698" t="s">
        <v>12</v>
      </c>
      <c r="B5" s="702" t="s">
        <v>185</v>
      </c>
      <c r="C5" s="692" t="s">
        <v>13</v>
      </c>
      <c r="D5" s="693"/>
      <c r="E5" s="694"/>
      <c r="F5" s="346"/>
      <c r="G5" s="700" t="s">
        <v>496</v>
      </c>
      <c r="H5" s="700" t="s">
        <v>293</v>
      </c>
    </row>
    <row r="6" spans="1:8" s="284" customFormat="1" ht="27" customHeight="1">
      <c r="A6" s="699"/>
      <c r="B6" s="703"/>
      <c r="C6" s="344" t="s">
        <v>129</v>
      </c>
      <c r="D6" s="344" t="s">
        <v>101</v>
      </c>
      <c r="E6" s="344" t="s">
        <v>161</v>
      </c>
      <c r="F6" s="344" t="s">
        <v>92</v>
      </c>
      <c r="G6" s="701"/>
      <c r="H6" s="701"/>
    </row>
    <row r="7" spans="1:8">
      <c r="A7" s="343"/>
      <c r="B7" s="342"/>
      <c r="C7" s="342"/>
      <c r="D7" s="342"/>
      <c r="E7" s="342"/>
      <c r="F7" s="342"/>
      <c r="G7" s="342"/>
      <c r="H7" s="342"/>
    </row>
    <row r="8" spans="1:8">
      <c r="A8" s="340" t="s">
        <v>204</v>
      </c>
      <c r="B8" s="341">
        <v>60000000000</v>
      </c>
      <c r="C8" s="341">
        <v>7662692173</v>
      </c>
      <c r="D8" s="341">
        <f>10364877571-3</f>
        <v>10364877568</v>
      </c>
      <c r="E8" s="341">
        <v>34898067778</v>
      </c>
      <c r="F8" s="341">
        <v>11175219015</v>
      </c>
      <c r="G8" s="339">
        <f>SUM(B8:F8)</f>
        <v>124100856534</v>
      </c>
      <c r="H8" s="339">
        <v>115057176381</v>
      </c>
    </row>
    <row r="9" spans="1:8">
      <c r="A9" s="338"/>
      <c r="B9" s="338"/>
      <c r="C9" s="338"/>
      <c r="D9" s="338"/>
      <c r="E9" s="338"/>
      <c r="F9" s="338"/>
      <c r="G9" s="338"/>
      <c r="H9" s="338"/>
    </row>
    <row r="10" spans="1:8" ht="12.75" hidden="1" customHeight="1">
      <c r="A10" s="338" t="s">
        <v>138</v>
      </c>
      <c r="B10" s="338">
        <v>0</v>
      </c>
      <c r="C10" s="338">
        <v>0</v>
      </c>
      <c r="D10" s="338">
        <v>0</v>
      </c>
      <c r="E10" s="338">
        <v>0</v>
      </c>
      <c r="F10" s="338">
        <v>0</v>
      </c>
      <c r="G10" s="338">
        <f>SUM(B10:F10)</f>
        <v>0</v>
      </c>
      <c r="H10" s="338">
        <v>0</v>
      </c>
    </row>
    <row r="11" spans="1:8" ht="12.75" customHeight="1">
      <c r="A11" s="338" t="s">
        <v>497</v>
      </c>
      <c r="B11" s="338">
        <v>15000000000</v>
      </c>
      <c r="C11" s="338">
        <v>0</v>
      </c>
      <c r="D11" s="338">
        <v>0</v>
      </c>
      <c r="E11" s="338">
        <v>-15000000000</v>
      </c>
      <c r="F11" s="338">
        <v>0</v>
      </c>
      <c r="G11" s="338">
        <f>SUM(B11:F11)</f>
        <v>0</v>
      </c>
      <c r="H11" s="338">
        <v>0</v>
      </c>
    </row>
    <row r="12" spans="1:8" ht="12.75" customHeight="1">
      <c r="A12" s="338"/>
      <c r="B12" s="338"/>
      <c r="C12" s="338"/>
      <c r="D12" s="338"/>
      <c r="E12" s="338"/>
      <c r="F12" s="338"/>
      <c r="G12" s="338"/>
      <c r="H12" s="338"/>
    </row>
    <row r="13" spans="1:8" ht="12.75" customHeight="1">
      <c r="A13" s="338" t="s">
        <v>139</v>
      </c>
      <c r="B13" s="338">
        <v>0</v>
      </c>
      <c r="C13" s="338">
        <v>0</v>
      </c>
      <c r="D13" s="338">
        <v>0</v>
      </c>
      <c r="E13" s="338">
        <v>0</v>
      </c>
      <c r="F13" s="338">
        <v>0</v>
      </c>
      <c r="G13" s="338">
        <f>SUM(B13:F13)</f>
        <v>0</v>
      </c>
      <c r="H13" s="338">
        <v>0</v>
      </c>
    </row>
    <row r="14" spans="1:8" ht="12.75" customHeight="1">
      <c r="A14" s="338"/>
      <c r="B14" s="338"/>
      <c r="C14" s="338"/>
      <c r="D14" s="338"/>
      <c r="E14" s="338"/>
      <c r="F14" s="338"/>
      <c r="G14" s="338"/>
      <c r="H14" s="338"/>
    </row>
    <row r="15" spans="1:8">
      <c r="A15" s="338" t="s">
        <v>261</v>
      </c>
      <c r="B15" s="338">
        <v>0</v>
      </c>
      <c r="C15" s="338">
        <v>0</v>
      </c>
      <c r="D15" s="338">
        <v>0</v>
      </c>
      <c r="E15" s="338">
        <v>0</v>
      </c>
      <c r="F15" s="338">
        <f>-(3600000000)</f>
        <v>-3600000000</v>
      </c>
      <c r="G15" s="338">
        <v>-3600000000</v>
      </c>
      <c r="H15" s="338">
        <v>-3900000000</v>
      </c>
    </row>
    <row r="16" spans="1:8">
      <c r="A16" s="338"/>
      <c r="B16" s="338"/>
      <c r="C16" s="338"/>
      <c r="D16" s="338"/>
      <c r="E16" s="338"/>
      <c r="F16" s="338"/>
      <c r="G16" s="338"/>
      <c r="H16" s="338"/>
    </row>
    <row r="17" spans="1:11">
      <c r="A17" s="338" t="s">
        <v>140</v>
      </c>
      <c r="B17" s="338">
        <v>0</v>
      </c>
      <c r="C17" s="338">
        <v>519614986</v>
      </c>
      <c r="D17" s="338">
        <v>0</v>
      </c>
      <c r="E17" s="338">
        <v>0</v>
      </c>
      <c r="F17" s="338">
        <v>0</v>
      </c>
      <c r="G17" s="338">
        <f>SUM(B17:F17)</f>
        <v>519614986</v>
      </c>
      <c r="H17" s="338">
        <v>588169422</v>
      </c>
    </row>
    <row r="18" spans="1:11">
      <c r="A18" s="338"/>
      <c r="B18" s="338"/>
      <c r="C18" s="338"/>
      <c r="D18" s="338"/>
      <c r="E18" s="339"/>
      <c r="F18" s="338"/>
      <c r="G18" s="338"/>
      <c r="H18" s="338"/>
    </row>
    <row r="19" spans="1:11">
      <c r="A19" s="338" t="s">
        <v>162</v>
      </c>
      <c r="B19" s="338">
        <v>0</v>
      </c>
      <c r="C19" s="338">
        <v>0</v>
      </c>
      <c r="D19" s="338">
        <v>0</v>
      </c>
      <c r="E19" s="339">
        <v>7575219015</v>
      </c>
      <c r="F19" s="338">
        <f>-E19</f>
        <v>-7575219015</v>
      </c>
      <c r="G19" s="338">
        <f>SUM(B19:F19)</f>
        <v>0</v>
      </c>
      <c r="H19" s="338">
        <v>0</v>
      </c>
    </row>
    <row r="20" spans="1:11">
      <c r="A20" s="338"/>
      <c r="B20" s="338"/>
      <c r="C20" s="338"/>
      <c r="D20" s="338"/>
      <c r="E20" s="339"/>
      <c r="F20" s="338"/>
      <c r="G20" s="338"/>
      <c r="H20" s="338"/>
    </row>
    <row r="21" spans="1:11">
      <c r="A21" s="338" t="s">
        <v>141</v>
      </c>
      <c r="B21" s="338">
        <v>0</v>
      </c>
      <c r="C21" s="338">
        <v>0</v>
      </c>
      <c r="D21" s="338">
        <v>0</v>
      </c>
      <c r="E21" s="338">
        <v>0</v>
      </c>
      <c r="F21" s="338">
        <v>0</v>
      </c>
      <c r="G21" s="338">
        <f>SUM(B21:F21)</f>
        <v>0</v>
      </c>
      <c r="H21" s="338">
        <v>1180291719</v>
      </c>
    </row>
    <row r="22" spans="1:11">
      <c r="A22" s="338"/>
      <c r="B22" s="338"/>
      <c r="C22" s="338"/>
      <c r="D22" s="338"/>
      <c r="E22" s="339"/>
      <c r="F22" s="338"/>
      <c r="G22" s="338"/>
      <c r="H22" s="338"/>
    </row>
    <row r="23" spans="1:11" ht="12.75" hidden="1" customHeight="1">
      <c r="A23" s="338" t="s">
        <v>175</v>
      </c>
      <c r="B23" s="338">
        <v>0</v>
      </c>
      <c r="C23" s="338">
        <v>0</v>
      </c>
      <c r="D23" s="338">
        <v>0</v>
      </c>
      <c r="E23" s="339">
        <v>0</v>
      </c>
      <c r="F23" s="338">
        <v>0</v>
      </c>
      <c r="G23" s="338">
        <f>SUM(B23:F23)</f>
        <v>0</v>
      </c>
      <c r="H23" s="338">
        <v>0</v>
      </c>
    </row>
    <row r="24" spans="1:11">
      <c r="A24" s="338" t="s">
        <v>142</v>
      </c>
      <c r="B24" s="338">
        <v>0</v>
      </c>
      <c r="C24" s="338">
        <v>0</v>
      </c>
      <c r="D24" s="338">
        <v>0</v>
      </c>
      <c r="E24" s="339">
        <v>0</v>
      </c>
      <c r="F24" s="338">
        <v>9872684735</v>
      </c>
      <c r="G24" s="338">
        <f>SUM(B24:F24)</f>
        <v>9872684735</v>
      </c>
      <c r="H24" s="338">
        <v>11175219015</v>
      </c>
    </row>
    <row r="25" spans="1:11">
      <c r="A25" s="337"/>
      <c r="B25" s="337"/>
      <c r="C25" s="337"/>
      <c r="D25" s="337"/>
      <c r="E25" s="337"/>
      <c r="F25" s="338"/>
      <c r="G25" s="337"/>
      <c r="H25" s="337"/>
    </row>
    <row r="26" spans="1:11" s="336" customFormat="1" ht="24" customHeight="1">
      <c r="A26" s="202" t="s">
        <v>498</v>
      </c>
      <c r="B26" s="202">
        <f t="shared" ref="B26:G26" si="0">SUM(B8:B24)</f>
        <v>75000000000</v>
      </c>
      <c r="C26" s="202">
        <f t="shared" si="0"/>
        <v>8182307159</v>
      </c>
      <c r="D26" s="202">
        <f t="shared" si="0"/>
        <v>10364877568</v>
      </c>
      <c r="E26" s="202">
        <f t="shared" si="0"/>
        <v>27473286793</v>
      </c>
      <c r="F26" s="202">
        <f t="shared" si="0"/>
        <v>9872684735</v>
      </c>
      <c r="G26" s="202">
        <f t="shared" si="0"/>
        <v>130893156255</v>
      </c>
      <c r="H26" s="202">
        <v>0</v>
      </c>
      <c r="I26" s="356"/>
      <c r="J26" s="570"/>
      <c r="K26" s="570"/>
    </row>
    <row r="27" spans="1:11" s="336" customFormat="1" ht="24" customHeight="1">
      <c r="A27" s="202" t="s">
        <v>304</v>
      </c>
      <c r="B27" s="418">
        <v>60000000000</v>
      </c>
      <c r="C27" s="418">
        <v>7662692173</v>
      </c>
      <c r="D27" s="418">
        <v>10364877571</v>
      </c>
      <c r="E27" s="418">
        <v>34898067778</v>
      </c>
      <c r="F27" s="418">
        <v>11175219015</v>
      </c>
      <c r="G27" s="419">
        <v>0</v>
      </c>
      <c r="H27" s="418">
        <v>124100856537</v>
      </c>
    </row>
    <row r="28" spans="1:11">
      <c r="H28" s="335"/>
    </row>
    <row r="29" spans="1:11">
      <c r="H29" s="335"/>
    </row>
    <row r="30" spans="1:11">
      <c r="A30" s="282" t="s">
        <v>100</v>
      </c>
    </row>
    <row r="31" spans="1:11" ht="15">
      <c r="A31" s="334"/>
      <c r="B31" s="334"/>
      <c r="C31" s="334"/>
      <c r="D31" s="334"/>
      <c r="E31" s="334"/>
      <c r="F31" s="334"/>
      <c r="G31" s="334"/>
    </row>
    <row r="32" spans="1:11">
      <c r="A32" s="332"/>
      <c r="C32" s="73"/>
      <c r="D32" s="73"/>
      <c r="E32" s="73"/>
      <c r="F32" s="332"/>
      <c r="G32" s="332"/>
    </row>
    <row r="33" spans="1:7">
      <c r="A33" s="332"/>
      <c r="D33" s="73"/>
      <c r="E33" s="203"/>
      <c r="F33" s="332"/>
      <c r="G33" s="332"/>
    </row>
    <row r="34" spans="1:7">
      <c r="A34" s="332"/>
      <c r="B34" s="332"/>
      <c r="C34" s="333"/>
      <c r="D34" s="203"/>
      <c r="E34" s="203"/>
      <c r="F34" s="332"/>
      <c r="G34" s="332"/>
    </row>
    <row r="35" spans="1:7" ht="15">
      <c r="A35" s="73" t="s">
        <v>153</v>
      </c>
      <c r="B35" s="119"/>
      <c r="C35" s="73" t="s">
        <v>181</v>
      </c>
      <c r="E35" s="83" t="s">
        <v>156</v>
      </c>
      <c r="G35" s="216"/>
    </row>
    <row r="36" spans="1:7" ht="15">
      <c r="A36" s="73" t="s">
        <v>154</v>
      </c>
      <c r="B36" s="119"/>
      <c r="C36" s="83" t="s">
        <v>144</v>
      </c>
      <c r="E36" s="83" t="s">
        <v>157</v>
      </c>
      <c r="G36" s="319"/>
    </row>
    <row r="38" spans="1:7">
      <c r="A38" s="215"/>
      <c r="B38" s="203"/>
      <c r="C38" s="203"/>
      <c r="D38" s="203"/>
      <c r="E38" s="203"/>
      <c r="F38" s="203"/>
      <c r="G38" s="203"/>
    </row>
  </sheetData>
  <mergeCells count="8">
    <mergeCell ref="C5:E5"/>
    <mergeCell ref="A1:H1"/>
    <mergeCell ref="A2:H2"/>
    <mergeCell ref="A3:H3"/>
    <mergeCell ref="A5:A6"/>
    <mergeCell ref="G5:G6"/>
    <mergeCell ref="H5:H6"/>
    <mergeCell ref="B5:B6"/>
  </mergeCells>
  <printOptions gridLinesSet="0"/>
  <pageMargins left="0.9055118110236221" right="1.6535433070866143" top="0.98425196850393704" bottom="1.1811023622047245" header="0.47244094488188981" footer="1.1023622047244095"/>
  <pageSetup paperSize="9" scale="87" fitToHeight="0" orientation="landscape" r:id="rId1"/>
  <headerFooter alignWithMargins="0">
    <oddFooter xml:space="preserve">&amp;C6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R63"/>
  <sheetViews>
    <sheetView topLeftCell="A3" zoomScaleNormal="100" workbookViewId="0">
      <selection activeCell="M18" sqref="M18"/>
    </sheetView>
  </sheetViews>
  <sheetFormatPr baseColWidth="10" defaultColWidth="11.42578125" defaultRowHeight="12.75"/>
  <cols>
    <col min="1" max="1" width="2.5703125" style="203" customWidth="1"/>
    <col min="2" max="2" width="1" style="203" customWidth="1"/>
    <col min="3" max="3" width="4.42578125" style="203" customWidth="1"/>
    <col min="4" max="4" width="37.85546875" style="203" customWidth="1"/>
    <col min="5" max="5" width="20" style="203" customWidth="1"/>
    <col min="6" max="6" width="18.42578125" style="363" bestFit="1" customWidth="1"/>
    <col min="7" max="7" width="3.42578125" style="363" customWidth="1"/>
    <col min="8" max="8" width="15.85546875" style="363" customWidth="1"/>
    <col min="9" max="9" width="14.140625" style="203" hidden="1" customWidth="1"/>
    <col min="10" max="10" width="14" style="203" hidden="1" customWidth="1"/>
    <col min="11" max="11" width="0.5703125" style="282" hidden="1" customWidth="1"/>
    <col min="12" max="12" width="4.140625" style="203" customWidth="1"/>
    <col min="13" max="13" width="17.42578125" style="203" bestFit="1" customWidth="1"/>
    <col min="14" max="15" width="18.42578125" style="203" bestFit="1" customWidth="1"/>
    <col min="16" max="16" width="18.42578125" style="203" customWidth="1"/>
    <col min="17" max="17" width="17.42578125" style="203" customWidth="1"/>
    <col min="18" max="16384" width="11.42578125" style="203"/>
  </cols>
  <sheetData>
    <row r="2" spans="2:18" ht="18">
      <c r="D2" s="705" t="s">
        <v>267</v>
      </c>
      <c r="E2" s="705"/>
      <c r="F2" s="705"/>
      <c r="G2" s="705"/>
      <c r="H2" s="705"/>
      <c r="I2" s="705"/>
      <c r="J2" s="360"/>
    </row>
    <row r="3" spans="2:18" ht="5.25" customHeight="1">
      <c r="D3" s="500"/>
      <c r="E3" s="500"/>
      <c r="F3" s="500"/>
      <c r="G3" s="500"/>
      <c r="H3" s="500"/>
      <c r="I3" s="500"/>
      <c r="J3" s="360"/>
    </row>
    <row r="4" spans="2:18" ht="5.25" customHeight="1">
      <c r="D4" s="501"/>
      <c r="E4" s="501"/>
      <c r="F4" s="501"/>
      <c r="G4" s="501"/>
      <c r="H4" s="501"/>
      <c r="I4" s="499"/>
      <c r="J4" s="360"/>
    </row>
    <row r="5" spans="2:18">
      <c r="D5" s="696" t="s">
        <v>500</v>
      </c>
      <c r="E5" s="696"/>
      <c r="F5" s="696"/>
      <c r="G5" s="696"/>
      <c r="H5" s="696"/>
      <c r="I5" s="499"/>
      <c r="J5" s="360"/>
    </row>
    <row r="6" spans="2:18">
      <c r="D6" s="706" t="s">
        <v>259</v>
      </c>
      <c r="E6" s="706"/>
      <c r="F6" s="706"/>
      <c r="G6" s="706"/>
      <c r="H6" s="706"/>
      <c r="I6" s="499"/>
      <c r="J6" s="360"/>
    </row>
    <row r="7" spans="2:18" s="284" customFormat="1">
      <c r="B7" s="203"/>
      <c r="C7" s="203"/>
      <c r="D7" s="706" t="s">
        <v>9</v>
      </c>
      <c r="E7" s="706"/>
      <c r="F7" s="706"/>
      <c r="G7" s="706"/>
      <c r="H7" s="706"/>
      <c r="I7" s="499"/>
      <c r="J7" s="361"/>
      <c r="K7" s="362"/>
    </row>
    <row r="8" spans="2:18" ht="9.75" customHeight="1">
      <c r="H8" s="364"/>
      <c r="I8" s="282"/>
      <c r="J8" s="282"/>
    </row>
    <row r="9" spans="2:18" ht="16.5">
      <c r="B9" s="240"/>
      <c r="C9" s="365"/>
      <c r="D9" s="283"/>
      <c r="E9" s="283"/>
      <c r="F9" s="366"/>
      <c r="G9" s="366"/>
      <c r="H9" s="366"/>
      <c r="I9" s="367"/>
      <c r="J9" s="367"/>
      <c r="K9" s="367"/>
      <c r="L9" s="368"/>
    </row>
    <row r="10" spans="2:18" ht="16.5">
      <c r="B10" s="205"/>
      <c r="C10" s="369"/>
      <c r="F10" s="370"/>
      <c r="G10" s="370"/>
      <c r="H10" s="370"/>
      <c r="I10" s="371"/>
      <c r="J10" s="371"/>
      <c r="K10" s="371"/>
      <c r="L10" s="372"/>
    </row>
    <row r="11" spans="2:18" ht="16.5">
      <c r="B11" s="205"/>
      <c r="C11" s="369" t="s">
        <v>268</v>
      </c>
      <c r="F11" s="491">
        <v>44196</v>
      </c>
      <c r="G11" s="370"/>
      <c r="H11" s="370" t="s">
        <v>499</v>
      </c>
      <c r="I11" s="371"/>
      <c r="J11" s="371"/>
      <c r="K11" s="371"/>
      <c r="L11" s="372"/>
    </row>
    <row r="12" spans="2:18">
      <c r="B12" s="205"/>
      <c r="D12" s="373"/>
      <c r="E12" s="373"/>
      <c r="F12" s="374"/>
      <c r="G12" s="374"/>
      <c r="H12" s="374"/>
      <c r="I12" s="375" t="s">
        <v>269</v>
      </c>
      <c r="J12" s="375" t="s">
        <v>270</v>
      </c>
      <c r="K12" s="376" t="s">
        <v>270</v>
      </c>
      <c r="L12" s="372"/>
    </row>
    <row r="13" spans="2:18" ht="13.35" customHeight="1">
      <c r="B13" s="205"/>
      <c r="D13" s="203" t="s">
        <v>271</v>
      </c>
      <c r="E13" s="373"/>
      <c r="F13" s="377">
        <v>78677288572</v>
      </c>
      <c r="G13" s="377"/>
      <c r="H13" s="377">
        <v>92109484421</v>
      </c>
      <c r="I13" s="371" t="e">
        <f>'[1]Balances '!#REF!</f>
        <v>#REF!</v>
      </c>
      <c r="J13" s="371" t="e">
        <f>+'[1]Balances '!#REF!</f>
        <v>#REF!</v>
      </c>
      <c r="K13" s="371" t="e">
        <f>'[1]Balances '!#REF!</f>
        <v>#REF!</v>
      </c>
      <c r="L13" s="378"/>
      <c r="M13" s="379"/>
      <c r="N13" s="379"/>
      <c r="O13" s="380"/>
      <c r="P13" s="282"/>
      <c r="Q13" s="381"/>
      <c r="R13" s="381"/>
    </row>
    <row r="14" spans="2:18" ht="13.35" customHeight="1">
      <c r="B14" s="205"/>
      <c r="D14" s="203" t="s">
        <v>272</v>
      </c>
      <c r="E14" s="373"/>
      <c r="F14" s="377">
        <v>-54121688822</v>
      </c>
      <c r="G14" s="377"/>
      <c r="H14" s="377">
        <v>-52187603594</v>
      </c>
      <c r="I14" s="371" t="e">
        <f>'[1]Balances '!#REF!</f>
        <v>#REF!</v>
      </c>
      <c r="J14" s="371" t="e">
        <f>+'[1]Balances '!#REF!</f>
        <v>#REF!</v>
      </c>
      <c r="K14" s="371" t="e">
        <f>'[1]Balances '!#REF!</f>
        <v>#REF!</v>
      </c>
      <c r="L14" s="378"/>
      <c r="M14" s="379"/>
      <c r="N14" s="379"/>
      <c r="O14" s="379"/>
      <c r="P14" s="381"/>
      <c r="Q14" s="381"/>
      <c r="R14" s="381"/>
    </row>
    <row r="15" spans="2:18" ht="13.35" customHeight="1">
      <c r="B15" s="205"/>
      <c r="D15" s="203" t="s">
        <v>273</v>
      </c>
      <c r="E15" s="373"/>
      <c r="F15" s="377">
        <v>-10673076221</v>
      </c>
      <c r="G15" s="377"/>
      <c r="H15" s="377">
        <v>-11664230521</v>
      </c>
      <c r="I15" s="371"/>
      <c r="J15" s="371"/>
      <c r="K15" s="371"/>
      <c r="L15" s="378"/>
      <c r="M15" s="379"/>
      <c r="N15" s="379"/>
      <c r="O15" s="379"/>
      <c r="P15" s="381"/>
      <c r="Q15" s="381"/>
      <c r="R15" s="381"/>
    </row>
    <row r="16" spans="2:18" ht="13.35" customHeight="1">
      <c r="B16" s="205"/>
      <c r="D16" s="203" t="s">
        <v>274</v>
      </c>
      <c r="E16" s="373"/>
      <c r="F16" s="377">
        <v>-6857338724</v>
      </c>
      <c r="G16" s="377"/>
      <c r="H16" s="377">
        <v>-4631451854</v>
      </c>
      <c r="I16" s="371"/>
      <c r="J16" s="371"/>
      <c r="K16" s="371"/>
      <c r="L16" s="378"/>
      <c r="M16" s="379"/>
      <c r="N16" s="379"/>
      <c r="O16" s="379"/>
      <c r="P16" s="381"/>
      <c r="Q16" s="381"/>
      <c r="R16" s="381"/>
    </row>
    <row r="17" spans="2:18">
      <c r="B17" s="205"/>
      <c r="D17" s="203" t="s">
        <v>275</v>
      </c>
      <c r="E17" s="373"/>
      <c r="F17" s="393">
        <v>-1396345013</v>
      </c>
      <c r="G17" s="377"/>
      <c r="H17" s="393">
        <v>-1921716217</v>
      </c>
      <c r="I17" s="371" t="e">
        <f>'[1]Balances '!#REF!</f>
        <v>#REF!</v>
      </c>
      <c r="J17" s="371" t="e">
        <f>+'[1]Balances '!#REF!</f>
        <v>#REF!</v>
      </c>
      <c r="K17" s="371" t="e">
        <f>'[1]Balances '!#REF!</f>
        <v>#REF!</v>
      </c>
      <c r="L17" s="378"/>
      <c r="M17" s="379"/>
      <c r="N17" s="379"/>
      <c r="O17" s="379"/>
      <c r="P17" s="381"/>
      <c r="Q17" s="381"/>
      <c r="R17" s="381"/>
    </row>
    <row r="18" spans="2:18" ht="13.35" customHeight="1">
      <c r="B18" s="205"/>
      <c r="C18" s="330" t="s">
        <v>276</v>
      </c>
      <c r="F18" s="383">
        <f>SUM(F13:F17)</f>
        <v>5628839792</v>
      </c>
      <c r="G18" s="384"/>
      <c r="H18" s="383">
        <f>SUM(H13:H17)</f>
        <v>21704482235</v>
      </c>
      <c r="I18" s="385" t="e">
        <f>SUM(I13:I17)</f>
        <v>#REF!</v>
      </c>
      <c r="J18" s="385" t="e">
        <f>SUM(J13:J17)</f>
        <v>#REF!</v>
      </c>
      <c r="K18" s="386" t="e">
        <f>SUM(K13:K17)</f>
        <v>#REF!</v>
      </c>
      <c r="L18" s="387"/>
      <c r="N18" s="379"/>
      <c r="O18" s="379"/>
      <c r="P18" s="379"/>
      <c r="Q18" s="282"/>
      <c r="R18" s="381"/>
    </row>
    <row r="19" spans="2:18" ht="6.75" customHeight="1">
      <c r="B19" s="205"/>
      <c r="D19" s="373"/>
      <c r="E19" s="373"/>
      <c r="F19" s="377"/>
      <c r="G19" s="377"/>
      <c r="H19" s="377"/>
      <c r="I19" s="371"/>
      <c r="J19" s="371"/>
      <c r="K19" s="371"/>
      <c r="L19" s="388"/>
      <c r="N19" s="379"/>
      <c r="O19" s="379"/>
      <c r="P19" s="379"/>
      <c r="Q19" s="282"/>
      <c r="R19" s="381"/>
    </row>
    <row r="20" spans="2:18" ht="16.5">
      <c r="B20" s="205"/>
      <c r="C20" s="369" t="s">
        <v>277</v>
      </c>
      <c r="F20" s="377" t="s">
        <v>10</v>
      </c>
      <c r="G20" s="377"/>
      <c r="H20" s="377" t="s">
        <v>10</v>
      </c>
      <c r="I20" s="371"/>
      <c r="J20" s="371"/>
      <c r="K20" s="371"/>
      <c r="L20" s="388"/>
      <c r="N20" s="379"/>
      <c r="O20" s="379"/>
      <c r="P20" s="379"/>
      <c r="Q20" s="282"/>
      <c r="R20" s="381"/>
    </row>
    <row r="21" spans="2:18" ht="13.5" customHeight="1">
      <c r="B21" s="205"/>
      <c r="D21" s="373" t="s">
        <v>10</v>
      </c>
      <c r="E21" s="373"/>
      <c r="F21" s="377" t="s">
        <v>10</v>
      </c>
      <c r="G21" s="377"/>
      <c r="H21" s="377" t="s">
        <v>10</v>
      </c>
      <c r="I21" s="371"/>
      <c r="J21" s="371"/>
      <c r="K21" s="371"/>
      <c r="L21" s="388"/>
      <c r="N21" s="379"/>
      <c r="O21" s="379"/>
      <c r="P21" s="379"/>
      <c r="Q21" s="282"/>
      <c r="R21" s="381"/>
    </row>
    <row r="22" spans="2:18">
      <c r="B22" s="205"/>
      <c r="D22" s="382" t="s">
        <v>278</v>
      </c>
      <c r="E22" s="373"/>
      <c r="F22" s="571">
        <v>-14820071861</v>
      </c>
      <c r="G22" s="571"/>
      <c r="H22" s="571">
        <v>-6417647770</v>
      </c>
      <c r="I22" s="371"/>
      <c r="J22" s="371"/>
      <c r="K22" s="371"/>
      <c r="L22" s="388"/>
      <c r="N22" s="379"/>
      <c r="O22" s="379"/>
      <c r="P22" s="379"/>
      <c r="Q22" s="282"/>
      <c r="R22" s="381"/>
    </row>
    <row r="23" spans="2:18">
      <c r="B23" s="205"/>
      <c r="D23" s="382" t="s">
        <v>279</v>
      </c>
      <c r="E23" s="373"/>
      <c r="F23" s="393">
        <v>-23158228</v>
      </c>
      <c r="G23" s="393"/>
      <c r="H23" s="393">
        <v>-47417713</v>
      </c>
      <c r="I23" s="371"/>
      <c r="J23" s="371"/>
      <c r="K23" s="371"/>
      <c r="L23" s="388"/>
      <c r="N23" s="379"/>
      <c r="O23" s="379"/>
      <c r="P23" s="379"/>
      <c r="Q23" s="282"/>
      <c r="R23" s="381"/>
    </row>
    <row r="24" spans="2:18">
      <c r="B24" s="205"/>
      <c r="C24" s="330" t="s">
        <v>280</v>
      </c>
      <c r="F24" s="383">
        <f>SUM(F22:F23)</f>
        <v>-14843230089</v>
      </c>
      <c r="G24" s="384"/>
      <c r="H24" s="383">
        <f>SUM(H22:H23)</f>
        <v>-6465065483</v>
      </c>
      <c r="I24" s="389">
        <v>0</v>
      </c>
      <c r="J24" s="389" t="e">
        <f>+#REF!</f>
        <v>#REF!</v>
      </c>
      <c r="K24" s="389" t="e">
        <f>+#REF!</f>
        <v>#REF!</v>
      </c>
      <c r="L24" s="387"/>
      <c r="M24" s="379"/>
      <c r="N24" s="379"/>
      <c r="O24" s="379"/>
      <c r="P24" s="379"/>
      <c r="Q24" s="282"/>
      <c r="R24" s="381"/>
    </row>
    <row r="25" spans="2:18" ht="7.5" customHeight="1">
      <c r="B25" s="205"/>
      <c r="D25" s="373"/>
      <c r="E25" s="373"/>
      <c r="F25" s="377"/>
      <c r="G25" s="377"/>
      <c r="H25" s="377"/>
      <c r="I25" s="371"/>
      <c r="J25" s="371"/>
      <c r="K25" s="389"/>
      <c r="L25" s="388"/>
      <c r="M25" s="379"/>
      <c r="N25" s="379"/>
      <c r="O25" s="379"/>
      <c r="P25" s="379"/>
      <c r="Q25" s="282"/>
      <c r="R25" s="381"/>
    </row>
    <row r="26" spans="2:18" ht="16.5">
      <c r="B26" s="205"/>
      <c r="C26" s="369" t="s">
        <v>281</v>
      </c>
      <c r="F26" s="377"/>
      <c r="G26" s="377"/>
      <c r="H26" s="377"/>
      <c r="I26" s="371"/>
      <c r="J26" s="371"/>
      <c r="K26" s="371"/>
      <c r="L26" s="372"/>
      <c r="M26" s="379"/>
      <c r="N26" s="379"/>
      <c r="O26" s="379"/>
      <c r="P26" s="379"/>
      <c r="Q26" s="282"/>
      <c r="R26" s="381"/>
    </row>
    <row r="27" spans="2:18" ht="9.75" customHeight="1">
      <c r="B27" s="205"/>
      <c r="D27" s="390" t="s">
        <v>10</v>
      </c>
      <c r="E27" s="390"/>
      <c r="F27" s="377"/>
      <c r="G27" s="377"/>
      <c r="H27" s="377"/>
      <c r="I27" s="371">
        <f>+F27</f>
        <v>0</v>
      </c>
      <c r="J27" s="371"/>
      <c r="K27" s="391"/>
      <c r="L27" s="372"/>
      <c r="M27" s="379"/>
      <c r="N27" s="379"/>
      <c r="O27" s="379"/>
      <c r="P27" s="379"/>
      <c r="Q27" s="282"/>
      <c r="R27" s="381"/>
    </row>
    <row r="28" spans="2:18" ht="12.75" customHeight="1">
      <c r="B28" s="205"/>
      <c r="D28" s="382" t="s">
        <v>282</v>
      </c>
      <c r="E28" s="373"/>
      <c r="F28" s="377">
        <v>6937875504</v>
      </c>
      <c r="G28" s="377"/>
      <c r="H28" s="377">
        <v>-5817189427</v>
      </c>
      <c r="I28" s="371"/>
      <c r="J28" s="371"/>
      <c r="K28" s="392"/>
      <c r="L28" s="378"/>
      <c r="M28" s="379"/>
      <c r="N28" s="379"/>
      <c r="O28" s="379"/>
      <c r="P28" s="379"/>
      <c r="Q28" s="282"/>
      <c r="R28" s="381"/>
    </row>
    <row r="29" spans="2:18" ht="13.35" customHeight="1">
      <c r="B29" s="205"/>
      <c r="D29" s="203" t="s">
        <v>283</v>
      </c>
      <c r="E29" s="373"/>
      <c r="F29" s="377">
        <v>-1278057481</v>
      </c>
      <c r="G29" s="377"/>
      <c r="H29" s="377">
        <v>-1322114891</v>
      </c>
      <c r="I29" s="371"/>
      <c r="J29" s="371"/>
      <c r="K29" s="371"/>
      <c r="L29" s="378"/>
      <c r="M29" s="379"/>
      <c r="N29" s="379"/>
      <c r="O29" s="379"/>
      <c r="P29" s="381"/>
      <c r="Q29" s="381"/>
      <c r="R29" s="381"/>
    </row>
    <row r="30" spans="2:18" ht="12.75" customHeight="1">
      <c r="B30" s="205"/>
      <c r="D30" s="382" t="s">
        <v>284</v>
      </c>
      <c r="E30" s="373"/>
      <c r="F30" s="377">
        <v>0</v>
      </c>
      <c r="G30" s="377"/>
      <c r="H30" s="377">
        <v>0</v>
      </c>
      <c r="I30" s="371"/>
      <c r="J30" s="371"/>
      <c r="K30" s="392"/>
      <c r="L30" s="378"/>
      <c r="M30" s="379"/>
      <c r="N30" s="379"/>
      <c r="O30" s="379"/>
      <c r="P30" s="379"/>
      <c r="Q30" s="282"/>
      <c r="R30" s="381"/>
    </row>
    <row r="31" spans="2:18" ht="12.75" customHeight="1">
      <c r="B31" s="205"/>
      <c r="D31" s="203" t="s">
        <v>285</v>
      </c>
      <c r="E31" s="373"/>
      <c r="F31" s="393">
        <v>-3600000000</v>
      </c>
      <c r="G31" s="377"/>
      <c r="H31" s="393">
        <v>-3900000000</v>
      </c>
      <c r="I31" s="371"/>
      <c r="J31" s="371"/>
      <c r="K31" s="392"/>
      <c r="L31" s="378"/>
      <c r="M31" s="379"/>
      <c r="N31" s="379"/>
      <c r="O31" s="379"/>
      <c r="P31" s="379"/>
      <c r="Q31" s="282"/>
      <c r="R31" s="381"/>
    </row>
    <row r="32" spans="2:18" ht="6.75" customHeight="1">
      <c r="B32" s="205"/>
      <c r="D32" s="373"/>
      <c r="E32" s="373"/>
      <c r="F32" s="377"/>
      <c r="G32" s="377"/>
      <c r="H32" s="377"/>
      <c r="I32" s="371"/>
      <c r="J32" s="371"/>
      <c r="K32" s="371"/>
      <c r="L32" s="378"/>
      <c r="M32" s="379"/>
      <c r="N32" s="379"/>
      <c r="O32" s="379"/>
      <c r="P32" s="394"/>
      <c r="Q32" s="381"/>
      <c r="R32" s="381"/>
    </row>
    <row r="33" spans="2:18">
      <c r="B33" s="205"/>
      <c r="C33" s="330" t="s">
        <v>286</v>
      </c>
      <c r="F33" s="383">
        <f>SUM(F28:F32)</f>
        <v>2059818023</v>
      </c>
      <c r="G33" s="384"/>
      <c r="H33" s="383">
        <f>SUM(H28:H32)</f>
        <v>-11039304318</v>
      </c>
      <c r="I33" s="389">
        <f>SUM(I32:I32)</f>
        <v>0</v>
      </c>
      <c r="J33" s="389">
        <f>SUM(J32:J32)</f>
        <v>0</v>
      </c>
      <c r="K33" s="389" t="e">
        <f>+#REF!+#REF!</f>
        <v>#REF!</v>
      </c>
      <c r="L33" s="387"/>
      <c r="M33" s="379"/>
      <c r="N33" s="379"/>
      <c r="O33" s="379"/>
      <c r="P33" s="394"/>
      <c r="Q33" s="381"/>
      <c r="R33" s="381"/>
    </row>
    <row r="34" spans="2:18">
      <c r="B34" s="205"/>
      <c r="C34" s="284"/>
      <c r="F34" s="384"/>
      <c r="G34" s="384"/>
      <c r="H34" s="384"/>
      <c r="I34" s="395"/>
      <c r="J34" s="395"/>
      <c r="K34" s="396"/>
      <c r="L34" s="372"/>
      <c r="M34" s="379"/>
      <c r="N34" s="379"/>
      <c r="O34" s="379"/>
      <c r="P34" s="394"/>
      <c r="Q34" s="381"/>
      <c r="R34" s="381"/>
    </row>
    <row r="35" spans="2:18">
      <c r="B35" s="205"/>
      <c r="C35" s="284" t="s">
        <v>287</v>
      </c>
      <c r="D35" s="373"/>
      <c r="E35" s="373"/>
      <c r="F35" s="377">
        <v>35634745</v>
      </c>
      <c r="G35" s="377"/>
      <c r="H35" s="377">
        <v>65567355</v>
      </c>
      <c r="I35" s="371" t="e">
        <f>+'[2]Balances '!#REF!</f>
        <v>#REF!</v>
      </c>
      <c r="J35" s="371"/>
      <c r="K35" s="371" t="e">
        <f>+'[2]Balances '!#REF!*-1</f>
        <v>#REF!</v>
      </c>
      <c r="L35" s="372"/>
      <c r="M35" s="379"/>
      <c r="N35" s="379"/>
      <c r="O35" s="379"/>
      <c r="P35" s="394"/>
      <c r="Q35" s="381"/>
      <c r="R35" s="381"/>
    </row>
    <row r="36" spans="2:18" ht="6.75" customHeight="1">
      <c r="B36" s="205"/>
      <c r="D36" s="373"/>
      <c r="E36" s="373"/>
      <c r="F36" s="377"/>
      <c r="G36" s="377"/>
      <c r="H36" s="377"/>
      <c r="I36" s="371" t="s">
        <v>10</v>
      </c>
      <c r="J36" s="371"/>
      <c r="K36" s="371"/>
      <c r="L36" s="372"/>
      <c r="M36" s="379"/>
      <c r="N36" s="379"/>
      <c r="O36" s="379"/>
      <c r="P36" s="394"/>
      <c r="Q36" s="381"/>
      <c r="R36" s="381"/>
    </row>
    <row r="37" spans="2:18">
      <c r="B37" s="205"/>
      <c r="C37" s="284" t="s">
        <v>288</v>
      </c>
      <c r="F37" s="384">
        <f>+F35+F33+F24+F18</f>
        <v>-7118937529</v>
      </c>
      <c r="G37" s="384"/>
      <c r="H37" s="384">
        <v>4265679789</v>
      </c>
      <c r="I37" s="395" t="e">
        <f>+I18+I24+I33</f>
        <v>#REF!</v>
      </c>
      <c r="J37" s="395" t="e">
        <f>+J18+J24+J33</f>
        <v>#REF!</v>
      </c>
      <c r="K37" s="396" t="e">
        <f>+K18+K24+K33</f>
        <v>#REF!</v>
      </c>
      <c r="L37" s="372"/>
      <c r="M37" s="379"/>
      <c r="N37" s="379"/>
      <c r="O37" s="379"/>
      <c r="P37" s="394"/>
      <c r="Q37" s="381"/>
      <c r="R37" s="381"/>
    </row>
    <row r="38" spans="2:18" ht="9" customHeight="1">
      <c r="B38" s="205"/>
      <c r="C38" s="284"/>
      <c r="F38" s="384"/>
      <c r="G38" s="384"/>
      <c r="H38" s="384"/>
      <c r="I38" s="389"/>
      <c r="J38" s="389"/>
      <c r="K38" s="371"/>
      <c r="L38" s="372"/>
      <c r="M38" s="379"/>
      <c r="N38" s="379"/>
      <c r="O38" s="379"/>
      <c r="P38" s="394"/>
      <c r="Q38" s="381"/>
      <c r="R38" s="381"/>
    </row>
    <row r="39" spans="2:18">
      <c r="B39" s="205"/>
      <c r="C39" s="284" t="s">
        <v>289</v>
      </c>
      <c r="F39" s="384">
        <f>+H41</f>
        <v>10353661641</v>
      </c>
      <c r="G39" s="384"/>
      <c r="H39" s="384">
        <v>6087981852</v>
      </c>
      <c r="I39" s="389"/>
      <c r="J39" s="389"/>
      <c r="K39" s="371"/>
      <c r="L39" s="372"/>
      <c r="M39" s="379"/>
      <c r="N39" s="379"/>
      <c r="O39" s="379"/>
      <c r="P39" s="394"/>
      <c r="Q39" s="381"/>
      <c r="R39" s="381"/>
    </row>
    <row r="40" spans="2:18" ht="8.25" customHeight="1">
      <c r="B40" s="205"/>
      <c r="C40" s="284"/>
      <c r="F40" s="377" t="s">
        <v>10</v>
      </c>
      <c r="G40" s="377"/>
      <c r="H40" s="377" t="s">
        <v>10</v>
      </c>
      <c r="I40" s="371" t="s">
        <v>10</v>
      </c>
      <c r="J40" s="371" t="s">
        <v>10</v>
      </c>
      <c r="K40" s="371" t="s">
        <v>10</v>
      </c>
      <c r="L40" s="372"/>
      <c r="M40" s="379"/>
      <c r="N40" s="379"/>
      <c r="O40" s="379"/>
      <c r="P40" s="394"/>
      <c r="Q40" s="381"/>
      <c r="R40" s="381"/>
    </row>
    <row r="41" spans="2:18" ht="13.5" thickBot="1">
      <c r="B41" s="205"/>
      <c r="C41" s="284" t="s">
        <v>290</v>
      </c>
      <c r="F41" s="397">
        <f>+F37+F39</f>
        <v>3234724112</v>
      </c>
      <c r="G41" s="384"/>
      <c r="H41" s="397">
        <f>+H37+H39</f>
        <v>10353661641</v>
      </c>
      <c r="I41" s="389" t="s">
        <v>10</v>
      </c>
      <c r="J41" s="389" t="e">
        <f>+J37+#REF!</f>
        <v>#REF!</v>
      </c>
      <c r="K41" s="371" t="s">
        <v>10</v>
      </c>
      <c r="L41" s="372"/>
      <c r="M41" s="379"/>
      <c r="N41" s="379"/>
      <c r="O41" s="379"/>
      <c r="P41" s="394"/>
      <c r="Q41" s="381"/>
      <c r="R41" s="381"/>
    </row>
    <row r="42" spans="2:18" ht="13.5" thickTop="1">
      <c r="B42" s="206"/>
      <c r="C42" s="204"/>
      <c r="D42" s="204"/>
      <c r="E42" s="204"/>
      <c r="F42" s="393"/>
      <c r="G42" s="393"/>
      <c r="H42" s="393"/>
      <c r="I42" s="204"/>
      <c r="J42" s="204"/>
      <c r="K42" s="398"/>
      <c r="L42" s="399"/>
    </row>
    <row r="44" spans="2:18">
      <c r="B44" s="282" t="s">
        <v>100</v>
      </c>
      <c r="F44" s="335"/>
      <c r="G44" s="400"/>
      <c r="J44" s="335"/>
      <c r="K44" s="335"/>
    </row>
    <row r="45" spans="2:18">
      <c r="F45" s="401"/>
      <c r="G45" s="400"/>
      <c r="J45" s="335"/>
      <c r="K45" s="335"/>
    </row>
    <row r="46" spans="2:18">
      <c r="F46" s="335"/>
      <c r="G46" s="400"/>
      <c r="H46" s="203"/>
      <c r="J46" s="335"/>
      <c r="K46" s="335"/>
    </row>
    <row r="47" spans="2:18">
      <c r="F47" s="335"/>
      <c r="G47" s="400"/>
      <c r="H47" s="203"/>
      <c r="J47" s="335"/>
      <c r="K47" s="335"/>
    </row>
    <row r="48" spans="2:18">
      <c r="C48" s="73" t="s">
        <v>153</v>
      </c>
      <c r="D48" s="73"/>
      <c r="E48" s="498" t="s">
        <v>181</v>
      </c>
      <c r="F48" s="677" t="s">
        <v>156</v>
      </c>
      <c r="G48" s="677"/>
      <c r="H48" s="704"/>
      <c r="I48" s="704"/>
      <c r="J48" s="704"/>
      <c r="K48" s="704"/>
      <c r="L48" s="704"/>
    </row>
    <row r="49" spans="1:12">
      <c r="C49" s="73" t="s">
        <v>154</v>
      </c>
      <c r="D49" s="73"/>
      <c r="E49" s="498" t="s">
        <v>291</v>
      </c>
      <c r="F49" s="677" t="s">
        <v>157</v>
      </c>
      <c r="G49" s="677"/>
      <c r="H49" s="704"/>
      <c r="I49" s="704"/>
      <c r="J49" s="704"/>
      <c r="K49" s="704"/>
      <c r="L49" s="704"/>
    </row>
    <row r="51" spans="1:12">
      <c r="A51" s="76"/>
      <c r="B51" s="215"/>
      <c r="C51" s="215"/>
      <c r="F51" s="203"/>
      <c r="G51" s="203"/>
      <c r="H51" s="203"/>
      <c r="K51" s="203"/>
    </row>
    <row r="52" spans="1:12">
      <c r="B52" s="330"/>
      <c r="C52" s="259"/>
      <c r="D52" s="259"/>
      <c r="E52" s="402"/>
      <c r="F52" s="402"/>
      <c r="G52" s="355"/>
      <c r="H52" s="259"/>
      <c r="J52" s="403" t="s">
        <v>130</v>
      </c>
      <c r="K52" s="335" t="s">
        <v>292</v>
      </c>
    </row>
    <row r="53" spans="1:12">
      <c r="B53" s="330"/>
      <c r="C53" s="259"/>
      <c r="D53" s="259"/>
      <c r="E53" s="402"/>
      <c r="F53" s="402"/>
      <c r="G53" s="402"/>
      <c r="H53" s="259"/>
      <c r="J53" s="403"/>
      <c r="K53" s="335"/>
    </row>
    <row r="54" spans="1:12">
      <c r="B54" s="76"/>
      <c r="E54" s="404"/>
      <c r="F54" s="404"/>
      <c r="G54" s="404"/>
      <c r="H54" s="203"/>
      <c r="J54" s="335"/>
      <c r="K54" s="335"/>
    </row>
    <row r="55" spans="1:12" ht="15">
      <c r="B55" s="273"/>
      <c r="C55" s="207"/>
      <c r="D55" s="207"/>
      <c r="E55" s="207"/>
      <c r="F55" s="207"/>
      <c r="G55" s="207"/>
      <c r="H55" s="207"/>
      <c r="I55" s="207"/>
      <c r="J55" s="405"/>
      <c r="K55" s="405"/>
      <c r="L55" s="207"/>
    </row>
    <row r="63" spans="1:12">
      <c r="A63" s="259"/>
      <c r="B63" s="259"/>
      <c r="C63" s="259"/>
      <c r="D63" s="259"/>
      <c r="E63" s="259"/>
      <c r="F63" s="259"/>
      <c r="G63" s="259"/>
      <c r="H63" s="259"/>
      <c r="I63" s="259"/>
      <c r="J63" s="259"/>
      <c r="K63" s="259"/>
      <c r="L63" s="259"/>
    </row>
  </sheetData>
  <mergeCells count="8">
    <mergeCell ref="F49:G49"/>
    <mergeCell ref="H49:L49"/>
    <mergeCell ref="D2:I2"/>
    <mergeCell ref="D5:H5"/>
    <mergeCell ref="D6:H6"/>
    <mergeCell ref="D7:H7"/>
    <mergeCell ref="F48:G48"/>
    <mergeCell ref="H48:L48"/>
  </mergeCells>
  <pageMargins left="1.1023622047244095" right="0.70866141732283472" top="1.9291338582677167" bottom="0.74803149606299213" header="0.31496062992125984" footer="0.31496062992125984"/>
  <pageSetup paperSize="9" scale="70" orientation="portrait" r:id="rId1"/>
  <headerFooter alignWithMargins="0">
    <oddFooter>&amp;C7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65"/>
  <sheetViews>
    <sheetView showGridLines="0" zoomScale="80" zoomScaleNormal="80" workbookViewId="0">
      <selection activeCell="Y13" sqref="Y13"/>
    </sheetView>
  </sheetViews>
  <sheetFormatPr baseColWidth="10" defaultColWidth="11.42578125" defaultRowHeight="12.75"/>
  <cols>
    <col min="1" max="1" width="6.140625" style="445" customWidth="1"/>
    <col min="2" max="2" width="27.42578125" style="445" bestFit="1" customWidth="1"/>
    <col min="3" max="3" width="19.42578125" style="445" bestFit="1" customWidth="1"/>
    <col min="4" max="4" width="19.42578125" style="445" customWidth="1"/>
    <col min="5" max="5" width="15" style="445" customWidth="1"/>
    <col min="6" max="6" width="17.140625" style="445" customWidth="1"/>
    <col min="7" max="7" width="15.5703125" style="445" customWidth="1"/>
    <col min="8" max="8" width="15" style="445" customWidth="1"/>
    <col min="9" max="9" width="14.5703125" style="445" customWidth="1"/>
    <col min="10" max="10" width="12.5703125" style="445" bestFit="1" customWidth="1"/>
    <col min="11" max="11" width="12.140625" style="445" bestFit="1" customWidth="1"/>
    <col min="12" max="12" width="15.85546875" style="445" customWidth="1"/>
    <col min="13" max="13" width="16.42578125" style="476" customWidth="1"/>
    <col min="14" max="14" width="19.5703125" style="445" hidden="1" customWidth="1"/>
    <col min="15" max="15" width="14" style="445" hidden="1" customWidth="1"/>
    <col min="16" max="16" width="19.42578125" style="434" hidden="1" customWidth="1"/>
    <col min="17" max="17" width="19.140625" style="434" hidden="1" customWidth="1"/>
    <col min="18" max="22" width="0" style="445" hidden="1" customWidth="1"/>
    <col min="23" max="16384" width="11.42578125" style="445"/>
  </cols>
  <sheetData>
    <row r="1" spans="1:23" s="442" customFormat="1" ht="16.5">
      <c r="A1" s="708" t="s">
        <v>504</v>
      </c>
      <c r="B1" s="708"/>
      <c r="C1" s="708"/>
      <c r="D1" s="708"/>
      <c r="E1" s="708"/>
      <c r="F1" s="708"/>
      <c r="G1" s="708"/>
      <c r="H1" s="708"/>
      <c r="I1" s="708"/>
      <c r="J1" s="708"/>
      <c r="K1" s="708"/>
      <c r="L1" s="708"/>
      <c r="M1" s="708"/>
      <c r="P1" s="433"/>
      <c r="Q1" s="433"/>
    </row>
    <row r="2" spans="1:23" s="442" customFormat="1" ht="16.5">
      <c r="A2" s="708" t="s">
        <v>9</v>
      </c>
      <c r="B2" s="708"/>
      <c r="C2" s="708"/>
      <c r="D2" s="708"/>
      <c r="E2" s="708"/>
      <c r="F2" s="708"/>
      <c r="G2" s="708"/>
      <c r="H2" s="708"/>
      <c r="I2" s="708"/>
      <c r="J2" s="708"/>
      <c r="K2" s="708"/>
      <c r="L2" s="708"/>
      <c r="M2" s="708"/>
      <c r="P2" s="433"/>
      <c r="Q2" s="433"/>
    </row>
    <row r="3" spans="1:23">
      <c r="A3" s="443"/>
      <c r="B3" s="443"/>
      <c r="C3" s="443"/>
      <c r="D3" s="443"/>
      <c r="E3" s="443"/>
      <c r="F3" s="444"/>
      <c r="G3" s="444"/>
      <c r="H3" s="444"/>
      <c r="I3" s="444"/>
      <c r="J3" s="444"/>
      <c r="K3" s="444"/>
      <c r="L3" s="444"/>
      <c r="M3" s="443"/>
    </row>
    <row r="4" spans="1:23" s="442" customFormat="1" ht="16.5">
      <c r="A4" s="708" t="s">
        <v>234</v>
      </c>
      <c r="B4" s="708"/>
      <c r="C4" s="708"/>
      <c r="D4" s="708"/>
      <c r="E4" s="708"/>
      <c r="F4" s="708"/>
      <c r="G4" s="708"/>
      <c r="H4" s="708"/>
      <c r="I4" s="708"/>
      <c r="J4" s="708"/>
      <c r="K4" s="708"/>
      <c r="L4" s="708"/>
      <c r="M4" s="708"/>
      <c r="P4" s="433"/>
      <c r="Q4" s="433"/>
    </row>
    <row r="5" spans="1:23" s="442" customFormat="1" ht="16.5">
      <c r="A5" s="446"/>
      <c r="B5" s="447"/>
      <c r="C5" s="447"/>
      <c r="D5" s="447"/>
      <c r="E5" s="447"/>
      <c r="F5" s="447"/>
      <c r="G5" s="447"/>
      <c r="H5" s="447"/>
      <c r="I5" s="447"/>
      <c r="J5" s="351"/>
      <c r="K5" s="492"/>
      <c r="L5" s="447"/>
      <c r="M5" s="446"/>
      <c r="P5" s="433"/>
      <c r="Q5" s="433"/>
    </row>
    <row r="6" spans="1:23" s="442" customFormat="1" ht="16.5">
      <c r="E6" s="484"/>
      <c r="H6" s="448"/>
      <c r="I6" s="449"/>
      <c r="M6" s="450" t="s">
        <v>233</v>
      </c>
      <c r="P6" s="433"/>
      <c r="Q6" s="433"/>
    </row>
    <row r="7" spans="1:23" s="442" customFormat="1" ht="16.5">
      <c r="C7" s="490"/>
      <c r="D7" s="493"/>
      <c r="M7" s="451"/>
      <c r="P7" s="433"/>
      <c r="Q7" s="433"/>
    </row>
    <row r="8" spans="1:23">
      <c r="A8" s="709" t="s">
        <v>232</v>
      </c>
      <c r="B8" s="709" t="s">
        <v>16</v>
      </c>
      <c r="C8" s="452" t="s">
        <v>231</v>
      </c>
      <c r="D8" s="453"/>
      <c r="E8" s="453"/>
      <c r="F8" s="453"/>
      <c r="G8" s="453"/>
      <c r="H8" s="452" t="s">
        <v>230</v>
      </c>
      <c r="I8" s="453"/>
      <c r="J8" s="453"/>
      <c r="K8" s="453"/>
      <c r="L8" s="454"/>
      <c r="M8" s="455" t="s">
        <v>229</v>
      </c>
    </row>
    <row r="9" spans="1:23">
      <c r="A9" s="710"/>
      <c r="B9" s="710"/>
      <c r="C9" s="456" t="s">
        <v>227</v>
      </c>
      <c r="D9" s="456" t="s">
        <v>226</v>
      </c>
      <c r="E9" s="456" t="s">
        <v>27</v>
      </c>
      <c r="F9" s="456" t="s">
        <v>101</v>
      </c>
      <c r="G9" s="457" t="s">
        <v>228</v>
      </c>
      <c r="H9" s="457" t="s">
        <v>227</v>
      </c>
      <c r="I9" s="457" t="s">
        <v>226</v>
      </c>
      <c r="J9" s="457" t="s">
        <v>27</v>
      </c>
      <c r="K9" s="457" t="s">
        <v>101</v>
      </c>
      <c r="L9" s="458" t="s">
        <v>225</v>
      </c>
      <c r="M9" s="457" t="s">
        <v>18</v>
      </c>
    </row>
    <row r="10" spans="1:23">
      <c r="A10" s="459"/>
      <c r="B10" s="459"/>
      <c r="C10" s="460"/>
      <c r="D10" s="460"/>
      <c r="E10" s="460"/>
      <c r="F10" s="460"/>
      <c r="G10" s="460"/>
      <c r="H10" s="460"/>
      <c r="I10" s="460"/>
      <c r="J10" s="460"/>
      <c r="K10" s="460"/>
      <c r="L10" s="460"/>
      <c r="M10" s="460"/>
    </row>
    <row r="11" spans="1:23">
      <c r="A11" s="461"/>
      <c r="B11" s="462"/>
      <c r="C11" s="485"/>
      <c r="D11" s="485"/>
      <c r="E11" s="485"/>
      <c r="F11" s="485"/>
      <c r="G11" s="485"/>
      <c r="H11" s="485"/>
      <c r="I11" s="485"/>
      <c r="J11" s="485"/>
      <c r="K11" s="485"/>
      <c r="L11" s="485"/>
      <c r="M11" s="485"/>
    </row>
    <row r="12" spans="1:23">
      <c r="A12" s="463">
        <v>1</v>
      </c>
      <c r="B12" s="464" t="s">
        <v>224</v>
      </c>
      <c r="C12" s="486">
        <v>17098655454</v>
      </c>
      <c r="D12" s="486">
        <v>572464727</v>
      </c>
      <c r="E12" s="486">
        <v>58257909</v>
      </c>
      <c r="F12" s="486">
        <v>-1</v>
      </c>
      <c r="G12" s="486">
        <f>+C12+D12-E12+F12</f>
        <v>17612862271</v>
      </c>
      <c r="H12" s="486">
        <v>0</v>
      </c>
      <c r="I12" s="486">
        <v>0</v>
      </c>
      <c r="J12" s="486">
        <v>0</v>
      </c>
      <c r="K12" s="486">
        <v>0</v>
      </c>
      <c r="L12" s="486">
        <f>SUM(H12+I12-J12+K12)</f>
        <v>0</v>
      </c>
      <c r="M12" s="489">
        <f>+G12-L12</f>
        <v>17612862271</v>
      </c>
      <c r="P12" s="434" t="s">
        <v>264</v>
      </c>
      <c r="Q12" s="434" t="e">
        <f>+P12-M12</f>
        <v>#VALUE!</v>
      </c>
      <c r="W12" s="449"/>
    </row>
    <row r="13" spans="1:23">
      <c r="A13" s="463"/>
      <c r="B13" s="464"/>
      <c r="C13" s="486"/>
      <c r="D13" s="486"/>
      <c r="E13" s="486"/>
      <c r="F13" s="486"/>
      <c r="G13" s="486"/>
      <c r="H13" s="486"/>
      <c r="I13" s="486"/>
      <c r="J13" s="486"/>
      <c r="K13" s="486"/>
      <c r="L13" s="486"/>
      <c r="M13" s="489"/>
    </row>
    <row r="14" spans="1:23">
      <c r="A14" s="463">
        <f>+A12+1</f>
        <v>2</v>
      </c>
      <c r="B14" s="464" t="s">
        <v>223</v>
      </c>
      <c r="C14" s="486">
        <v>4602709845</v>
      </c>
      <c r="D14" s="486">
        <v>0</v>
      </c>
      <c r="E14" s="486">
        <v>0</v>
      </c>
      <c r="F14" s="486">
        <v>-3</v>
      </c>
      <c r="G14" s="486">
        <f>+C14+D14-E14+F14</f>
        <v>4602709842</v>
      </c>
      <c r="H14" s="486">
        <v>344870646</v>
      </c>
      <c r="I14" s="486">
        <v>92458575</v>
      </c>
      <c r="J14" s="486">
        <v>0</v>
      </c>
      <c r="K14" s="486">
        <v>1</v>
      </c>
      <c r="L14" s="486">
        <f>SUM(H14:K14)</f>
        <v>437329222</v>
      </c>
      <c r="M14" s="489">
        <f>+G14-L14</f>
        <v>4165380620</v>
      </c>
      <c r="N14" s="465">
        <v>4676613065</v>
      </c>
      <c r="O14" s="466">
        <f>+N14-M14</f>
        <v>511232445</v>
      </c>
      <c r="P14" s="434">
        <f>+M14-L14</f>
        <v>3728051398</v>
      </c>
      <c r="Q14" s="434">
        <f>+P14-M14</f>
        <v>-437329222</v>
      </c>
    </row>
    <row r="15" spans="1:23">
      <c r="A15" s="463"/>
      <c r="B15" s="464"/>
      <c r="C15" s="486"/>
      <c r="D15" s="486"/>
      <c r="E15" s="486"/>
      <c r="F15" s="486"/>
      <c r="G15" s="486"/>
      <c r="H15" s="486" t="s">
        <v>516</v>
      </c>
      <c r="I15" s="486"/>
      <c r="J15" s="486"/>
      <c r="K15" s="486"/>
      <c r="L15" s="486">
        <f>SUM(H15:K15)</f>
        <v>0</v>
      </c>
      <c r="M15" s="489"/>
      <c r="N15" s="465">
        <v>9068064</v>
      </c>
      <c r="P15" s="434">
        <f t="shared" ref="P15:P25" si="0">+M15-L15</f>
        <v>0</v>
      </c>
    </row>
    <row r="16" spans="1:23">
      <c r="A16" s="463">
        <f>+A14+1</f>
        <v>3</v>
      </c>
      <c r="B16" s="464" t="s">
        <v>222</v>
      </c>
      <c r="C16" s="486">
        <v>20604837894</v>
      </c>
      <c r="D16" s="486">
        <v>288708723</v>
      </c>
      <c r="E16" s="486">
        <v>0</v>
      </c>
      <c r="F16" s="486">
        <v>4</v>
      </c>
      <c r="G16" s="486">
        <f>+C16+D16-E16+F16</f>
        <v>20893546621</v>
      </c>
      <c r="H16" s="486">
        <v>3051242887</v>
      </c>
      <c r="I16" s="486">
        <v>418872094</v>
      </c>
      <c r="J16" s="486">
        <v>0</v>
      </c>
      <c r="K16" s="486">
        <v>3</v>
      </c>
      <c r="L16" s="486">
        <f>+H16+I16-J16</f>
        <v>3470114981</v>
      </c>
      <c r="M16" s="489">
        <f>+G16-L16</f>
        <v>17423431640</v>
      </c>
      <c r="N16" s="465">
        <v>20105804185</v>
      </c>
      <c r="P16" s="434">
        <f t="shared" si="0"/>
        <v>13953316659</v>
      </c>
      <c r="Q16" s="434">
        <f>+P16-M16</f>
        <v>-3470114981</v>
      </c>
    </row>
    <row r="17" spans="1:17">
      <c r="A17" s="463"/>
      <c r="B17" s="464"/>
      <c r="C17" s="486"/>
      <c r="D17" s="486"/>
      <c r="E17" s="486"/>
      <c r="F17" s="486"/>
      <c r="G17" s="486"/>
      <c r="H17" s="486"/>
      <c r="I17" s="486"/>
      <c r="J17" s="486"/>
      <c r="K17" s="486"/>
      <c r="L17" s="486"/>
      <c r="M17" s="489"/>
      <c r="N17" s="466">
        <f>+N16-M16</f>
        <v>2682372545</v>
      </c>
      <c r="P17" s="434">
        <f t="shared" si="0"/>
        <v>0</v>
      </c>
      <c r="Q17" s="434">
        <f>+P17-M17</f>
        <v>0</v>
      </c>
    </row>
    <row r="18" spans="1:17">
      <c r="A18" s="463">
        <f>+A16+1</f>
        <v>4</v>
      </c>
      <c r="B18" s="464" t="s">
        <v>221</v>
      </c>
      <c r="C18" s="486">
        <v>2009246452</v>
      </c>
      <c r="D18" s="486">
        <v>99446779</v>
      </c>
      <c r="E18" s="486">
        <v>0</v>
      </c>
      <c r="F18" s="486">
        <v>-4</v>
      </c>
      <c r="G18" s="486">
        <f>+C18+D18+F18-E18</f>
        <v>2108693227</v>
      </c>
      <c r="H18" s="486">
        <v>83217426</v>
      </c>
      <c r="I18" s="486">
        <v>42419398</v>
      </c>
      <c r="J18" s="486">
        <v>0</v>
      </c>
      <c r="K18" s="486">
        <v>-1</v>
      </c>
      <c r="L18" s="486">
        <f>SUM(H18:K18)</f>
        <v>125636823</v>
      </c>
      <c r="M18" s="489">
        <f>+G18-L18</f>
        <v>1983056404</v>
      </c>
      <c r="N18" s="465">
        <v>1311103528</v>
      </c>
      <c r="P18" s="434">
        <f t="shared" si="0"/>
        <v>1857419581</v>
      </c>
      <c r="Q18" s="434">
        <f>+P18-M18</f>
        <v>-125636823</v>
      </c>
    </row>
    <row r="19" spans="1:17">
      <c r="A19" s="463"/>
      <c r="B19" s="464"/>
      <c r="C19" s="486"/>
      <c r="D19" s="486"/>
      <c r="E19" s="486"/>
      <c r="F19" s="486"/>
      <c r="G19" s="486"/>
      <c r="H19" s="486"/>
      <c r="I19" s="486"/>
      <c r="J19" s="486"/>
      <c r="K19" s="486"/>
      <c r="L19" s="486"/>
      <c r="M19" s="489"/>
      <c r="N19" s="466">
        <f>+N18+F18</f>
        <v>1311103524</v>
      </c>
      <c r="P19" s="434">
        <f t="shared" si="0"/>
        <v>0</v>
      </c>
      <c r="Q19" s="434">
        <f>+P19-M19</f>
        <v>0</v>
      </c>
    </row>
    <row r="20" spans="1:17">
      <c r="A20" s="463">
        <f>+A18+1</f>
        <v>5</v>
      </c>
      <c r="B20" s="464" t="s">
        <v>263</v>
      </c>
      <c r="C20" s="486">
        <v>1188561278</v>
      </c>
      <c r="D20" s="486">
        <v>309091</v>
      </c>
      <c r="E20" s="486">
        <v>309091</v>
      </c>
      <c r="F20" s="486">
        <v>2</v>
      </c>
      <c r="G20" s="486">
        <f>+C20+D20-E20+F20</f>
        <v>1188561280</v>
      </c>
      <c r="H20" s="486">
        <v>14915958</v>
      </c>
      <c r="I20" s="486">
        <v>23825556</v>
      </c>
      <c r="J20" s="486">
        <v>0</v>
      </c>
      <c r="K20" s="486">
        <v>6</v>
      </c>
      <c r="L20" s="486">
        <f>+H20+I20-J20</f>
        <v>38741514</v>
      </c>
      <c r="M20" s="489">
        <f>+G20-L20</f>
        <v>1149819766</v>
      </c>
      <c r="N20" s="466"/>
      <c r="P20" s="434">
        <f t="shared" si="0"/>
        <v>1111078252</v>
      </c>
      <c r="Q20" s="434">
        <f>+P20-M20</f>
        <v>-38741514</v>
      </c>
    </row>
    <row r="21" spans="1:17">
      <c r="A21" s="463"/>
      <c r="B21" s="464"/>
      <c r="C21" s="486"/>
      <c r="D21" s="486"/>
      <c r="E21" s="486"/>
      <c r="F21" s="486"/>
      <c r="G21" s="486"/>
      <c r="H21" s="486"/>
      <c r="I21" s="486"/>
      <c r="J21" s="486"/>
      <c r="K21" s="486"/>
      <c r="L21" s="486"/>
      <c r="M21" s="489"/>
      <c r="N21" s="466"/>
      <c r="P21" s="434">
        <f t="shared" si="0"/>
        <v>0</v>
      </c>
    </row>
    <row r="22" spans="1:17">
      <c r="A22" s="463">
        <f>+A20+1</f>
        <v>6</v>
      </c>
      <c r="B22" s="464" t="s">
        <v>220</v>
      </c>
      <c r="C22" s="486">
        <v>4558848847</v>
      </c>
      <c r="D22" s="486">
        <v>137253605</v>
      </c>
      <c r="E22" s="486">
        <v>660457</v>
      </c>
      <c r="F22" s="486">
        <v>3</v>
      </c>
      <c r="G22" s="486">
        <f>+C22+D22-E22+F22</f>
        <v>4695441998</v>
      </c>
      <c r="H22" s="486">
        <v>2739340196</v>
      </c>
      <c r="I22" s="486">
        <v>362119707</v>
      </c>
      <c r="J22" s="486">
        <v>0</v>
      </c>
      <c r="K22" s="486">
        <v>-1</v>
      </c>
      <c r="L22" s="486">
        <f>+H22+I22-J22</f>
        <v>3101459903</v>
      </c>
      <c r="M22" s="489">
        <f>+G22-L22</f>
        <v>1593982095</v>
      </c>
      <c r="N22" s="466">
        <f>+N19-C18</f>
        <v>-698142928</v>
      </c>
      <c r="P22" s="434">
        <f t="shared" si="0"/>
        <v>-1507477808</v>
      </c>
      <c r="Q22" s="434">
        <f>+P22-M22</f>
        <v>-3101459903</v>
      </c>
    </row>
    <row r="23" spans="1:17">
      <c r="A23" s="463"/>
      <c r="B23" s="464"/>
      <c r="C23" s="486"/>
      <c r="D23" s="486"/>
      <c r="E23" s="486"/>
      <c r="F23" s="486"/>
      <c r="G23" s="486"/>
      <c r="H23" s="486"/>
      <c r="I23" s="486"/>
      <c r="J23" s="486"/>
      <c r="K23" s="486"/>
      <c r="L23" s="486"/>
      <c r="M23" s="489"/>
      <c r="N23" s="466">
        <f>+N22-D18-F18</f>
        <v>-797589703</v>
      </c>
      <c r="P23" s="434">
        <f t="shared" si="0"/>
        <v>0</v>
      </c>
      <c r="Q23" s="434">
        <f>+P23-G22</f>
        <v>-4695441998</v>
      </c>
    </row>
    <row r="24" spans="1:17">
      <c r="A24" s="463">
        <f>+A22+1</f>
        <v>7</v>
      </c>
      <c r="B24" s="464" t="s">
        <v>219</v>
      </c>
      <c r="C24" s="486">
        <v>1073573855</v>
      </c>
      <c r="D24" s="486">
        <v>5646864</v>
      </c>
      <c r="E24" s="486">
        <v>0</v>
      </c>
      <c r="F24" s="486">
        <v>2</v>
      </c>
      <c r="G24" s="486">
        <f>+C24+D24-E24+F24</f>
        <v>1079220721</v>
      </c>
      <c r="H24" s="486">
        <v>109483394</v>
      </c>
      <c r="I24" s="486">
        <v>86844089</v>
      </c>
      <c r="J24" s="486">
        <v>0</v>
      </c>
      <c r="K24" s="486">
        <v>-2</v>
      </c>
      <c r="L24" s="486">
        <f>SUM(H24+I24-J24+K24)</f>
        <v>196327481</v>
      </c>
      <c r="M24" s="489">
        <f>+G24-L24</f>
        <v>882893240</v>
      </c>
      <c r="N24" s="466">
        <f>+N18-G18</f>
        <v>-797589699</v>
      </c>
      <c r="P24" s="434">
        <f t="shared" si="0"/>
        <v>686565759</v>
      </c>
      <c r="Q24" s="434">
        <f t="shared" ref="Q24:Q34" si="1">+P24-M24</f>
        <v>-196327481</v>
      </c>
    </row>
    <row r="25" spans="1:17">
      <c r="A25" s="463"/>
      <c r="B25" s="464"/>
      <c r="C25" s="486"/>
      <c r="D25" s="486"/>
      <c r="E25" s="486"/>
      <c r="F25" s="486"/>
      <c r="G25" s="486"/>
      <c r="H25" s="486"/>
      <c r="I25" s="486"/>
      <c r="J25" s="486"/>
      <c r="K25" s="486"/>
      <c r="L25" s="486"/>
      <c r="M25" s="489"/>
      <c r="N25" s="465">
        <v>502687980</v>
      </c>
      <c r="P25" s="434">
        <f t="shared" si="0"/>
        <v>0</v>
      </c>
      <c r="Q25" s="434">
        <f t="shared" si="1"/>
        <v>0</v>
      </c>
    </row>
    <row r="26" spans="1:17">
      <c r="A26" s="463">
        <f>+A24+1</f>
        <v>8</v>
      </c>
      <c r="B26" s="464" t="s">
        <v>218</v>
      </c>
      <c r="C26" s="486">
        <v>764339095</v>
      </c>
      <c r="D26" s="486">
        <v>14409534</v>
      </c>
      <c r="E26" s="486">
        <v>399999</v>
      </c>
      <c r="F26" s="486">
        <v>-6</v>
      </c>
      <c r="G26" s="486">
        <f>+C26+D26-E26+F26</f>
        <v>778348624</v>
      </c>
      <c r="H26" s="486">
        <v>657756540</v>
      </c>
      <c r="I26" s="486">
        <v>32177145</v>
      </c>
      <c r="J26" s="486">
        <v>0</v>
      </c>
      <c r="K26" s="486">
        <v>-4</v>
      </c>
      <c r="L26" s="486">
        <f>+H26+I26-K26</f>
        <v>689933689</v>
      </c>
      <c r="M26" s="489">
        <f>+G26-L26</f>
        <v>88414935</v>
      </c>
      <c r="N26" s="465">
        <v>729409524</v>
      </c>
      <c r="P26" s="434">
        <v>4376019992</v>
      </c>
      <c r="Q26" s="434">
        <f t="shared" si="1"/>
        <v>4287605057</v>
      </c>
    </row>
    <row r="27" spans="1:17">
      <c r="A27" s="467"/>
      <c r="B27" s="468"/>
      <c r="C27" s="486"/>
      <c r="D27" s="486"/>
      <c r="E27" s="486"/>
      <c r="F27" s="486"/>
      <c r="G27" s="486"/>
      <c r="H27" s="486"/>
      <c r="I27" s="486"/>
      <c r="J27" s="486"/>
      <c r="K27" s="486"/>
      <c r="L27" s="486"/>
      <c r="M27" s="489"/>
      <c r="N27" s="469">
        <f>+N25-G24</f>
        <v>-576532741</v>
      </c>
      <c r="P27" s="448">
        <f>+P26-G22</f>
        <v>-319422006</v>
      </c>
      <c r="Q27" s="434">
        <f t="shared" si="1"/>
        <v>-319422006</v>
      </c>
    </row>
    <row r="28" spans="1:17">
      <c r="A28" s="467">
        <f>+A26+1</f>
        <v>9</v>
      </c>
      <c r="B28" s="468" t="s">
        <v>217</v>
      </c>
      <c r="C28" s="486">
        <v>1347597839</v>
      </c>
      <c r="D28" s="486">
        <v>104097563</v>
      </c>
      <c r="E28" s="486">
        <v>17944645</v>
      </c>
      <c r="F28" s="486">
        <v>2</v>
      </c>
      <c r="G28" s="486">
        <f>+C28+D28+F28-E28</f>
        <v>1433750759</v>
      </c>
      <c r="H28" s="486">
        <v>878529368</v>
      </c>
      <c r="I28" s="486">
        <v>107572386</v>
      </c>
      <c r="J28" s="486">
        <v>0</v>
      </c>
      <c r="K28" s="486">
        <v>-4</v>
      </c>
      <c r="L28" s="486">
        <f>SUM(H28:K28)</f>
        <v>986101750</v>
      </c>
      <c r="M28" s="489">
        <f>+G28-L28+2</f>
        <v>447649011</v>
      </c>
      <c r="N28" s="470">
        <v>1224746760</v>
      </c>
      <c r="P28" s="434">
        <v>2296815207</v>
      </c>
      <c r="Q28" s="434">
        <f t="shared" si="1"/>
        <v>1849166196</v>
      </c>
    </row>
    <row r="29" spans="1:17">
      <c r="A29" s="467"/>
      <c r="B29" s="468"/>
      <c r="C29" s="486"/>
      <c r="D29" s="486"/>
      <c r="E29" s="486"/>
      <c r="F29" s="486"/>
      <c r="G29" s="486"/>
      <c r="H29" s="486"/>
      <c r="I29" s="486"/>
      <c r="J29" s="486"/>
      <c r="K29" s="486"/>
      <c r="L29" s="486"/>
      <c r="M29" s="489"/>
      <c r="P29" s="434">
        <f>+P28-L22</f>
        <v>-804644696</v>
      </c>
      <c r="Q29" s="434">
        <f t="shared" si="1"/>
        <v>-804644696</v>
      </c>
    </row>
    <row r="30" spans="1:17">
      <c r="A30" s="467">
        <f>+A28+1</f>
        <v>10</v>
      </c>
      <c r="B30" s="468" t="s">
        <v>216</v>
      </c>
      <c r="C30" s="486">
        <v>1510044351</v>
      </c>
      <c r="D30" s="486">
        <v>111641156</v>
      </c>
      <c r="E30" s="486">
        <v>1411818</v>
      </c>
      <c r="F30" s="486">
        <v>-2</v>
      </c>
      <c r="G30" s="486">
        <f>+C30+D30+F30-E30</f>
        <v>1620273687</v>
      </c>
      <c r="H30" s="486">
        <v>1362381601</v>
      </c>
      <c r="I30" s="486">
        <v>82493136</v>
      </c>
      <c r="J30" s="486">
        <v>0</v>
      </c>
      <c r="K30" s="486">
        <v>1</v>
      </c>
      <c r="L30" s="486">
        <f>+H30+I30-J30</f>
        <v>1444874737</v>
      </c>
      <c r="M30" s="489">
        <f>+G30-L30-4</f>
        <v>175398946</v>
      </c>
      <c r="N30" s="465">
        <v>1442917380</v>
      </c>
      <c r="Q30" s="434">
        <f t="shared" si="1"/>
        <v>-175398946</v>
      </c>
    </row>
    <row r="31" spans="1:17">
      <c r="A31" s="467"/>
      <c r="B31" s="468"/>
      <c r="C31" s="486"/>
      <c r="D31" s="486"/>
      <c r="E31" s="486"/>
      <c r="F31" s="486"/>
      <c r="G31" s="486"/>
      <c r="H31" s="486"/>
      <c r="I31" s="486"/>
      <c r="J31" s="486"/>
      <c r="K31" s="486"/>
      <c r="L31" s="486"/>
      <c r="M31" s="489"/>
      <c r="N31" s="466">
        <f>+N30-G30</f>
        <v>-177356307</v>
      </c>
      <c r="P31" s="434">
        <f>1350182859-1303113787</f>
        <v>47069072</v>
      </c>
      <c r="Q31" s="434">
        <f t="shared" si="1"/>
        <v>47069072</v>
      </c>
    </row>
    <row r="32" spans="1:17">
      <c r="A32" s="467">
        <f>+A30+1</f>
        <v>11</v>
      </c>
      <c r="B32" s="468" t="s">
        <v>215</v>
      </c>
      <c r="C32" s="486">
        <v>2080716230</v>
      </c>
      <c r="D32" s="486">
        <v>388788967</v>
      </c>
      <c r="E32" s="486">
        <v>144368825</v>
      </c>
      <c r="F32" s="486">
        <v>-1</v>
      </c>
      <c r="G32" s="486">
        <f>+C32+D32+F32-E32</f>
        <v>2325136371</v>
      </c>
      <c r="H32" s="486">
        <v>1831593310</v>
      </c>
      <c r="I32" s="486">
        <v>131935694</v>
      </c>
      <c r="J32" s="486">
        <v>88989080</v>
      </c>
      <c r="K32" s="486">
        <v>2</v>
      </c>
      <c r="L32" s="486">
        <f>+H32+I32-J32</f>
        <v>1874539924</v>
      </c>
      <c r="M32" s="489">
        <f>+G32-L32</f>
        <v>450596447</v>
      </c>
      <c r="N32" s="470">
        <v>2072148979</v>
      </c>
      <c r="P32" s="434">
        <f>2439829431-2061304689</f>
        <v>378524742</v>
      </c>
      <c r="Q32" s="434">
        <f t="shared" si="1"/>
        <v>-72071705</v>
      </c>
    </row>
    <row r="33" spans="1:22">
      <c r="A33" s="467"/>
      <c r="B33" s="468"/>
      <c r="C33" s="486"/>
      <c r="D33" s="486"/>
      <c r="E33" s="486"/>
      <c r="F33" s="486"/>
      <c r="G33" s="486"/>
      <c r="H33" s="486"/>
      <c r="I33" s="486"/>
      <c r="J33" s="486"/>
      <c r="K33" s="486"/>
      <c r="L33" s="486"/>
      <c r="M33" s="489"/>
      <c r="N33" s="466"/>
      <c r="P33" s="434">
        <f>1412435512-1384636447</f>
        <v>27799065</v>
      </c>
      <c r="Q33" s="434">
        <f t="shared" si="1"/>
        <v>27799065</v>
      </c>
    </row>
    <row r="34" spans="1:22">
      <c r="A34" s="467">
        <f>+A32+1</f>
        <v>12</v>
      </c>
      <c r="B34" s="468" t="s">
        <v>214</v>
      </c>
      <c r="C34" s="486">
        <v>1359516693</v>
      </c>
      <c r="D34" s="486">
        <v>21391000</v>
      </c>
      <c r="E34" s="486"/>
      <c r="F34" s="486">
        <v>1</v>
      </c>
      <c r="G34" s="486">
        <f>+C34+D34+F34-E34</f>
        <v>1380907694</v>
      </c>
      <c r="H34" s="486">
        <v>1258391813</v>
      </c>
      <c r="I34" s="486">
        <v>29137810</v>
      </c>
      <c r="J34" s="486">
        <v>0</v>
      </c>
      <c r="K34" s="486">
        <v>0</v>
      </c>
      <c r="L34" s="486">
        <f>SUM(H34:K34)</f>
        <v>1287529623</v>
      </c>
      <c r="M34" s="489">
        <f>+G34-L34</f>
        <v>93378071</v>
      </c>
      <c r="Q34" s="434">
        <f t="shared" si="1"/>
        <v>-93378071</v>
      </c>
    </row>
    <row r="35" spans="1:22">
      <c r="A35" s="467"/>
      <c r="B35" s="468"/>
      <c r="C35" s="487"/>
      <c r="D35" s="488"/>
      <c r="E35" s="488"/>
      <c r="F35" s="487"/>
      <c r="G35" s="487"/>
      <c r="H35" s="486"/>
      <c r="I35" s="488"/>
      <c r="J35" s="488"/>
      <c r="K35" s="487"/>
      <c r="L35" s="487"/>
      <c r="M35" s="489"/>
      <c r="N35" s="465">
        <v>26974286</v>
      </c>
      <c r="P35" s="448">
        <v>1197455010</v>
      </c>
    </row>
    <row r="36" spans="1:22">
      <c r="A36" s="467">
        <f>+A34+1</f>
        <v>13</v>
      </c>
      <c r="B36" s="468" t="s">
        <v>213</v>
      </c>
      <c r="C36" s="486">
        <v>611071429</v>
      </c>
      <c r="D36" s="486">
        <v>13304153408</v>
      </c>
      <c r="E36" s="486">
        <v>4886818</v>
      </c>
      <c r="F36" s="486"/>
      <c r="G36" s="486">
        <f>+C36+D36+F36-E36</f>
        <v>13910338019</v>
      </c>
      <c r="H36" s="486">
        <v>0</v>
      </c>
      <c r="I36" s="486">
        <v>0</v>
      </c>
      <c r="J36" s="486">
        <v>0</v>
      </c>
      <c r="K36" s="486">
        <v>0</v>
      </c>
      <c r="L36" s="486">
        <f>SUM(H36+I36-J36+K36)</f>
        <v>0</v>
      </c>
      <c r="M36" s="489">
        <f>+G36-L36</f>
        <v>13910338019</v>
      </c>
      <c r="P36" s="434">
        <f>+P35-L34</f>
        <v>-90074613</v>
      </c>
    </row>
    <row r="37" spans="1:22">
      <c r="A37" s="467"/>
      <c r="B37" s="468"/>
      <c r="C37" s="486"/>
      <c r="D37" s="486"/>
      <c r="E37" s="486"/>
      <c r="F37" s="486"/>
      <c r="G37" s="486"/>
      <c r="H37" s="486"/>
      <c r="I37" s="486"/>
      <c r="J37" s="486"/>
      <c r="K37" s="486"/>
      <c r="L37" s="486"/>
      <c r="M37" s="489"/>
    </row>
    <row r="38" spans="1:22">
      <c r="A38" s="467">
        <f>+A36+1</f>
        <v>14</v>
      </c>
      <c r="B38" s="468" t="s">
        <v>515</v>
      </c>
      <c r="C38" s="486">
        <v>0</v>
      </c>
      <c r="D38" s="486">
        <v>29325240</v>
      </c>
      <c r="E38" s="486">
        <v>29325240</v>
      </c>
      <c r="F38" s="486">
        <v>0</v>
      </c>
      <c r="G38" s="486">
        <f>+C38+D38+F38-E38</f>
        <v>0</v>
      </c>
      <c r="H38" s="486">
        <v>0</v>
      </c>
      <c r="I38" s="486">
        <v>0</v>
      </c>
      <c r="J38" s="486">
        <v>0</v>
      </c>
      <c r="K38" s="486">
        <v>0</v>
      </c>
      <c r="L38" s="486">
        <f>SUM(H38+I38-J38+K38)</f>
        <v>0</v>
      </c>
      <c r="M38" s="489">
        <f>+G38-L38</f>
        <v>0</v>
      </c>
      <c r="P38" s="434">
        <f>+P37-L36</f>
        <v>0</v>
      </c>
    </row>
    <row r="39" spans="1:22">
      <c r="A39" s="471" t="s">
        <v>514</v>
      </c>
      <c r="B39" s="472"/>
      <c r="C39" s="473">
        <f>SUM(C12:C36)</f>
        <v>58809719262</v>
      </c>
      <c r="D39" s="473">
        <f>SUM(D12:D38)</f>
        <v>15077636657</v>
      </c>
      <c r="E39" s="473">
        <f>SUM(E12:E38)</f>
        <v>257564802</v>
      </c>
      <c r="F39" s="473">
        <f>SUM(F12:F36)</f>
        <v>-3</v>
      </c>
      <c r="G39" s="473">
        <f>SUM(G12:G36)</f>
        <v>73629791114</v>
      </c>
      <c r="H39" s="473">
        <f t="shared" ref="H39:L39" si="2">SUM(H12:H36)</f>
        <v>12331723139</v>
      </c>
      <c r="I39" s="473">
        <f t="shared" si="2"/>
        <v>1409855590</v>
      </c>
      <c r="J39" s="473">
        <f t="shared" si="2"/>
        <v>88989080</v>
      </c>
      <c r="K39" s="473">
        <f t="shared" si="2"/>
        <v>1</v>
      </c>
      <c r="L39" s="473">
        <f t="shared" si="2"/>
        <v>13652589647</v>
      </c>
      <c r="M39" s="473">
        <f>SUM(M12:M38)</f>
        <v>59977201465</v>
      </c>
      <c r="N39" s="473">
        <f t="shared" ref="N39:V39" si="3">SUM(N12:N36)</f>
        <v>33047738442</v>
      </c>
      <c r="O39" s="473">
        <f t="shared" si="3"/>
        <v>511232445</v>
      </c>
      <c r="P39" s="473">
        <f t="shared" si="3"/>
        <v>26938495614</v>
      </c>
      <c r="Q39" s="473" t="e">
        <f t="shared" si="3"/>
        <v>#VALUE!</v>
      </c>
      <c r="R39" s="473">
        <f t="shared" si="3"/>
        <v>0</v>
      </c>
      <c r="S39" s="473">
        <f t="shared" si="3"/>
        <v>0</v>
      </c>
      <c r="T39" s="473">
        <f t="shared" si="3"/>
        <v>0</v>
      </c>
      <c r="U39" s="473">
        <f t="shared" si="3"/>
        <v>0</v>
      </c>
      <c r="V39" s="473">
        <f t="shared" si="3"/>
        <v>0</v>
      </c>
    </row>
    <row r="40" spans="1:22">
      <c r="A40" s="471" t="s">
        <v>296</v>
      </c>
      <c r="B40" s="472"/>
      <c r="C40" s="473">
        <v>51211779773</v>
      </c>
      <c r="D40" s="473">
        <v>10947536012</v>
      </c>
      <c r="E40" s="473">
        <v>5013043770</v>
      </c>
      <c r="F40" s="473">
        <v>1663447240</v>
      </c>
      <c r="G40" s="473">
        <v>58809719255</v>
      </c>
      <c r="H40" s="473">
        <v>10711140888</v>
      </c>
      <c r="I40" s="473">
        <v>1620582242</v>
      </c>
      <c r="J40" s="473">
        <v>0</v>
      </c>
      <c r="K40" s="435">
        <v>0</v>
      </c>
      <c r="L40" s="473">
        <v>12331723130</v>
      </c>
      <c r="M40" s="473">
        <v>46477996123</v>
      </c>
      <c r="N40" s="449"/>
      <c r="P40" s="434">
        <f>+P39-M39</f>
        <v>-33038705851</v>
      </c>
    </row>
    <row r="41" spans="1:22">
      <c r="D41" s="466"/>
      <c r="M41" s="474"/>
    </row>
    <row r="42" spans="1:22">
      <c r="A42" s="445" t="s">
        <v>100</v>
      </c>
      <c r="D42" s="466"/>
      <c r="F42" s="436"/>
      <c r="G42" s="466"/>
      <c r="M42" s="496"/>
    </row>
    <row r="43" spans="1:22">
      <c r="F43" s="475"/>
      <c r="L43" s="466"/>
      <c r="M43" s="410"/>
    </row>
    <row r="44" spans="1:22">
      <c r="G44" s="466"/>
      <c r="M44" s="496"/>
    </row>
    <row r="45" spans="1:22">
      <c r="G45" s="449"/>
      <c r="M45" s="495"/>
    </row>
    <row r="46" spans="1:22" s="478" customFormat="1">
      <c r="A46" s="477" t="s">
        <v>153</v>
      </c>
      <c r="B46" s="477"/>
      <c r="D46" s="477"/>
      <c r="E46" s="477" t="s">
        <v>212</v>
      </c>
      <c r="F46" s="445"/>
      <c r="G46" s="466"/>
      <c r="I46" s="707" t="s">
        <v>156</v>
      </c>
      <c r="J46" s="707"/>
      <c r="K46" s="445"/>
      <c r="L46" s="479"/>
      <c r="M46" s="480"/>
      <c r="P46" s="437"/>
      <c r="Q46" s="437"/>
    </row>
    <row r="47" spans="1:22" s="478" customFormat="1">
      <c r="A47" s="481" t="s">
        <v>154</v>
      </c>
      <c r="B47" s="481"/>
      <c r="D47" s="477"/>
      <c r="E47" s="481" t="s">
        <v>144</v>
      </c>
      <c r="F47" s="445"/>
      <c r="G47" s="445"/>
      <c r="I47" s="707" t="s">
        <v>157</v>
      </c>
      <c r="J47" s="707"/>
      <c r="K47" s="445"/>
      <c r="L47" s="479"/>
      <c r="M47" s="480"/>
      <c r="P47" s="437"/>
      <c r="Q47" s="437"/>
    </row>
    <row r="48" spans="1:22" s="478" customFormat="1">
      <c r="A48" s="481"/>
      <c r="B48" s="481"/>
      <c r="D48" s="477"/>
      <c r="E48" s="481"/>
      <c r="F48" s="445"/>
      <c r="G48" s="445"/>
      <c r="I48" s="481"/>
      <c r="J48" s="481"/>
      <c r="K48" s="445"/>
      <c r="L48" s="482"/>
      <c r="P48" s="437"/>
      <c r="Q48" s="437"/>
    </row>
    <row r="49" spans="1:17" s="478" customFormat="1">
      <c r="A49" s="438"/>
      <c r="B49" s="438"/>
      <c r="C49" s="438"/>
      <c r="D49" s="438"/>
      <c r="E49" s="438"/>
      <c r="F49" s="438"/>
      <c r="L49" s="438"/>
      <c r="P49" s="437"/>
      <c r="Q49" s="437"/>
    </row>
    <row r="50" spans="1:17" s="478" customFormat="1">
      <c r="A50" s="483"/>
      <c r="P50" s="437"/>
      <c r="Q50" s="437"/>
    </row>
    <row r="54" spans="1:17" s="476" customFormat="1">
      <c r="A54" s="445"/>
      <c r="B54" s="445"/>
      <c r="C54" s="445"/>
      <c r="D54" s="439"/>
      <c r="E54" s="445"/>
      <c r="F54" s="445"/>
      <c r="G54" s="445"/>
      <c r="H54" s="445"/>
      <c r="I54" s="445"/>
      <c r="J54" s="445"/>
      <c r="K54" s="445"/>
      <c r="L54" s="445"/>
      <c r="N54" s="445"/>
      <c r="O54" s="445"/>
      <c r="P54" s="440"/>
      <c r="Q54" s="440"/>
    </row>
    <row r="55" spans="1:17" s="476" customFormat="1">
      <c r="A55" s="445"/>
      <c r="B55" s="445"/>
      <c r="C55" s="445"/>
      <c r="D55" s="439"/>
      <c r="E55" s="445"/>
      <c r="F55" s="445"/>
      <c r="G55" s="445"/>
      <c r="H55" s="445"/>
      <c r="I55" s="445"/>
      <c r="J55" s="445"/>
      <c r="K55" s="445"/>
      <c r="L55" s="445"/>
      <c r="N55" s="445"/>
      <c r="O55" s="445"/>
      <c r="P55" s="440"/>
      <c r="Q55" s="440"/>
    </row>
    <row r="56" spans="1:17" s="476" customFormat="1">
      <c r="A56" s="445"/>
      <c r="B56" s="445"/>
      <c r="C56" s="445"/>
      <c r="D56" s="439"/>
      <c r="E56" s="445"/>
      <c r="F56" s="445"/>
      <c r="G56" s="445"/>
      <c r="H56" s="445"/>
      <c r="I56" s="445"/>
      <c r="J56" s="445"/>
      <c r="K56" s="445"/>
      <c r="L56" s="445"/>
      <c r="N56" s="445"/>
      <c r="O56" s="445"/>
      <c r="P56" s="440"/>
      <c r="Q56" s="440"/>
    </row>
    <row r="58" spans="1:17" s="476" customFormat="1">
      <c r="A58" s="445"/>
      <c r="B58" s="445"/>
      <c r="C58" s="445"/>
      <c r="D58" s="441"/>
      <c r="E58" s="445"/>
      <c r="F58" s="445"/>
      <c r="G58" s="445"/>
      <c r="H58" s="445"/>
      <c r="I58" s="445"/>
      <c r="J58" s="445"/>
      <c r="K58" s="445"/>
      <c r="L58" s="445"/>
      <c r="N58" s="445"/>
      <c r="O58" s="445"/>
      <c r="P58" s="440"/>
      <c r="Q58" s="440"/>
    </row>
    <row r="59" spans="1:17" s="476" customFormat="1">
      <c r="A59" s="445"/>
      <c r="B59" s="445"/>
      <c r="C59" s="445"/>
      <c r="D59" s="441"/>
      <c r="E59" s="445"/>
      <c r="F59" s="445"/>
      <c r="G59" s="445"/>
      <c r="H59" s="445"/>
      <c r="I59" s="445"/>
      <c r="J59" s="445"/>
      <c r="K59" s="445"/>
      <c r="L59" s="445"/>
      <c r="N59" s="445"/>
      <c r="O59" s="445"/>
      <c r="P59" s="440"/>
      <c r="Q59" s="440"/>
    </row>
    <row r="60" spans="1:17" s="476" customFormat="1">
      <c r="A60" s="445"/>
      <c r="B60" s="445"/>
      <c r="C60" s="445"/>
      <c r="D60" s="441"/>
      <c r="E60" s="445"/>
      <c r="F60" s="445"/>
      <c r="G60" s="445"/>
      <c r="H60" s="445"/>
      <c r="I60" s="445"/>
      <c r="J60" s="445"/>
      <c r="K60" s="445"/>
      <c r="L60" s="445"/>
      <c r="N60" s="445"/>
      <c r="O60" s="445"/>
      <c r="P60" s="440"/>
      <c r="Q60" s="440"/>
    </row>
    <row r="65" spans="4:4">
      <c r="D65" s="441"/>
    </row>
  </sheetData>
  <mergeCells count="7">
    <mergeCell ref="I47:J47"/>
    <mergeCell ref="A1:M1"/>
    <mergeCell ref="A2:M2"/>
    <mergeCell ref="A4:M4"/>
    <mergeCell ref="A8:A9"/>
    <mergeCell ref="B8:B9"/>
    <mergeCell ref="I46:J46"/>
  </mergeCells>
  <printOptions gridLinesSet="0"/>
  <pageMargins left="1.299212598425197" right="1.4566929133858268" top="1.3779527559055118" bottom="1.1811023622047245" header="0.51181102362204722" footer="1.1023622047244095"/>
  <pageSetup paperSize="9" scale="56" fitToHeight="0" orientation="landscape" r:id="rId1"/>
  <headerFooter alignWithMargins="0">
    <oddFooter>&amp;C 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8"/>
  <sheetViews>
    <sheetView showGridLines="0" zoomScaleNormal="100" workbookViewId="0">
      <selection activeCell="K23" sqref="K23"/>
    </sheetView>
  </sheetViews>
  <sheetFormatPr baseColWidth="10" defaultColWidth="10.85546875" defaultRowHeight="12.75"/>
  <cols>
    <col min="1" max="1" width="17.5703125" customWidth="1"/>
    <col min="2" max="2" width="14.140625" customWidth="1"/>
    <col min="3" max="3" width="15" customWidth="1"/>
    <col min="4" max="4" width="11.140625" customWidth="1"/>
    <col min="5" max="5" width="15.140625" customWidth="1"/>
    <col min="6" max="6" width="14.85546875" customWidth="1"/>
    <col min="7" max="7" width="12.5703125" customWidth="1"/>
    <col min="8" max="8" width="10" customWidth="1"/>
    <col min="9" max="9" width="13.5703125" customWidth="1"/>
    <col min="10" max="10" width="12.85546875" customWidth="1"/>
  </cols>
  <sheetData>
    <row r="1" spans="1:11" ht="16.5">
      <c r="A1" s="687" t="s">
        <v>501</v>
      </c>
      <c r="B1" s="687"/>
      <c r="C1" s="687"/>
      <c r="D1" s="687"/>
      <c r="E1" s="687"/>
      <c r="F1" s="687"/>
      <c r="G1" s="687"/>
      <c r="H1" s="687"/>
      <c r="I1" s="687"/>
      <c r="J1" s="687"/>
    </row>
    <row r="2" spans="1:11" s="14" customFormat="1" ht="16.5">
      <c r="A2" s="687" t="s">
        <v>9</v>
      </c>
      <c r="B2" s="687"/>
      <c r="C2" s="687"/>
      <c r="D2" s="687"/>
      <c r="E2" s="687"/>
      <c r="F2" s="687"/>
      <c r="G2" s="687"/>
      <c r="H2" s="687"/>
      <c r="I2" s="687"/>
      <c r="J2" s="687"/>
    </row>
    <row r="3" spans="1:11" s="14" customFormat="1" ht="16.5">
      <c r="A3" s="20"/>
      <c r="B3" s="20"/>
      <c r="C3" s="20"/>
      <c r="D3" s="20"/>
      <c r="E3" s="20"/>
      <c r="F3" s="20"/>
      <c r="G3" s="20"/>
      <c r="H3" s="20"/>
      <c r="I3" s="20"/>
      <c r="J3" s="20"/>
    </row>
    <row r="4" spans="1:11" s="14" customFormat="1" ht="16.5">
      <c r="A4" s="687" t="s">
        <v>19</v>
      </c>
      <c r="B4" s="687"/>
      <c r="C4" s="687"/>
      <c r="D4" s="687"/>
      <c r="E4" s="687"/>
      <c r="F4" s="687"/>
      <c r="G4" s="687"/>
      <c r="H4" s="687"/>
      <c r="I4" s="687"/>
      <c r="J4" s="687"/>
    </row>
    <row r="5" spans="1:11" s="14" customFormat="1" ht="16.5">
      <c r="A5" s="20"/>
      <c r="B5" s="20"/>
      <c r="C5" s="20"/>
      <c r="D5" s="20"/>
      <c r="E5" s="20"/>
      <c r="F5" s="20"/>
      <c r="G5" s="20"/>
      <c r="H5" s="20"/>
      <c r="I5" s="20"/>
      <c r="J5" s="20"/>
    </row>
    <row r="6" spans="1:11" s="19" customFormat="1" ht="16.5">
      <c r="A6" s="21"/>
      <c r="B6" s="21"/>
      <c r="C6" s="21"/>
      <c r="D6" s="21"/>
      <c r="E6" s="21" t="s">
        <v>184</v>
      </c>
      <c r="F6" s="21"/>
      <c r="G6" s="21"/>
      <c r="H6" s="21"/>
      <c r="I6" s="21"/>
      <c r="K6" s="18"/>
    </row>
    <row r="7" spans="1:11">
      <c r="A7" s="8"/>
      <c r="J7" s="22" t="s">
        <v>20</v>
      </c>
    </row>
    <row r="8" spans="1:11">
      <c r="A8" s="8"/>
    </row>
    <row r="9" spans="1:11">
      <c r="A9" s="1"/>
      <c r="B9" s="4" t="s">
        <v>21</v>
      </c>
      <c r="C9" s="9"/>
      <c r="D9" s="9"/>
      <c r="E9" s="5"/>
      <c r="F9" s="9"/>
      <c r="G9" s="10" t="s">
        <v>22</v>
      </c>
      <c r="H9" s="9"/>
      <c r="I9" s="5"/>
      <c r="J9" s="3"/>
    </row>
    <row r="10" spans="1:11">
      <c r="A10" s="23"/>
      <c r="B10" s="24" t="s">
        <v>14</v>
      </c>
      <c r="C10" s="24" t="s">
        <v>23</v>
      </c>
      <c r="D10" s="24" t="s">
        <v>24</v>
      </c>
      <c r="E10" s="24" t="s">
        <v>15</v>
      </c>
      <c r="F10" s="24" t="s">
        <v>25</v>
      </c>
      <c r="G10" s="24" t="s">
        <v>26</v>
      </c>
      <c r="H10" s="24" t="s">
        <v>27</v>
      </c>
      <c r="I10" s="24" t="s">
        <v>28</v>
      </c>
      <c r="J10" s="25" t="s">
        <v>29</v>
      </c>
    </row>
    <row r="11" spans="1:11">
      <c r="A11" s="26" t="s">
        <v>16</v>
      </c>
      <c r="B11" s="68" t="s">
        <v>98</v>
      </c>
      <c r="C11" s="27"/>
      <c r="D11" s="27"/>
      <c r="E11" s="52" t="s">
        <v>98</v>
      </c>
      <c r="F11" s="69" t="s">
        <v>111</v>
      </c>
      <c r="G11" s="52" t="s">
        <v>98</v>
      </c>
      <c r="H11" s="27"/>
      <c r="I11" s="27" t="s">
        <v>17</v>
      </c>
      <c r="J11" s="27" t="s">
        <v>18</v>
      </c>
    </row>
    <row r="12" spans="1:11" s="11" customFormat="1">
      <c r="A12" s="77"/>
      <c r="B12" s="77"/>
      <c r="C12" s="77"/>
      <c r="D12" s="77"/>
      <c r="E12" s="77"/>
      <c r="F12" s="77"/>
      <c r="G12" s="77"/>
      <c r="H12" s="77"/>
      <c r="I12" s="77"/>
      <c r="J12" s="77"/>
    </row>
    <row r="13" spans="1:11" s="11" customFormat="1">
      <c r="A13" s="6"/>
      <c r="B13" s="144"/>
      <c r="C13" s="144"/>
      <c r="D13" s="144"/>
      <c r="E13" s="144"/>
      <c r="F13" s="144"/>
      <c r="G13" s="144"/>
      <c r="H13" s="144"/>
      <c r="I13" s="144"/>
      <c r="J13" s="144"/>
    </row>
    <row r="14" spans="1:11" s="11" customFormat="1">
      <c r="A14" s="82" t="s">
        <v>174</v>
      </c>
      <c r="B14" s="84">
        <v>419120102</v>
      </c>
      <c r="C14" s="239">
        <v>23158228</v>
      </c>
      <c r="D14" s="497">
        <v>0</v>
      </c>
      <c r="E14" s="84">
        <f>+D14+C14+B14</f>
        <v>442278330</v>
      </c>
      <c r="F14" s="84">
        <v>263113372</v>
      </c>
      <c r="G14" s="84">
        <v>77979877</v>
      </c>
      <c r="H14" s="242">
        <v>0</v>
      </c>
      <c r="I14" s="84">
        <f>+G14+F14</f>
        <v>341093249</v>
      </c>
      <c r="J14" s="84">
        <f>+E14-I14</f>
        <v>101185081</v>
      </c>
    </row>
    <row r="15" spans="1:11" s="11" customFormat="1">
      <c r="A15" s="82"/>
      <c r="B15" s="243"/>
      <c r="C15" s="243"/>
      <c r="D15" s="243"/>
      <c r="E15" s="243"/>
      <c r="F15" s="243"/>
      <c r="G15" s="243"/>
      <c r="H15" s="243"/>
      <c r="I15" s="243"/>
      <c r="J15" s="243"/>
    </row>
    <row r="16" spans="1:11" s="11" customFormat="1" ht="12.75" hidden="1" customHeight="1">
      <c r="A16" s="82"/>
      <c r="B16" s="243"/>
      <c r="C16" s="243"/>
      <c r="D16" s="243"/>
      <c r="E16" s="243"/>
      <c r="F16" s="243"/>
      <c r="G16" s="243"/>
      <c r="H16" s="243"/>
      <c r="I16" s="243"/>
      <c r="J16" s="243"/>
    </row>
    <row r="17" spans="1:10" s="8" customFormat="1" ht="12.75" hidden="1" customHeight="1">
      <c r="A17" s="6"/>
      <c r="B17" s="243"/>
      <c r="C17" s="243"/>
      <c r="D17" s="244"/>
      <c r="E17" s="243"/>
      <c r="F17" s="243"/>
      <c r="G17" s="243"/>
      <c r="H17" s="243"/>
      <c r="I17" s="243"/>
      <c r="J17" s="243"/>
    </row>
    <row r="18" spans="1:10" s="11" customFormat="1" hidden="1">
      <c r="A18" s="82"/>
      <c r="B18" s="243"/>
      <c r="C18" s="243"/>
      <c r="D18" s="243"/>
      <c r="E18" s="243"/>
      <c r="F18" s="243"/>
      <c r="G18" s="243"/>
      <c r="H18" s="243"/>
      <c r="I18" s="243"/>
      <c r="J18" s="243"/>
    </row>
    <row r="19" spans="1:10" s="11" customFormat="1" hidden="1">
      <c r="A19" s="82"/>
      <c r="B19" s="243"/>
      <c r="C19" s="243"/>
      <c r="D19" s="243"/>
      <c r="E19" s="243"/>
      <c r="F19" s="243"/>
      <c r="G19" s="243"/>
      <c r="H19" s="243"/>
      <c r="I19" s="243"/>
      <c r="J19" s="243"/>
    </row>
    <row r="20" spans="1:10" s="11" customFormat="1" hidden="1">
      <c r="A20" s="82"/>
      <c r="B20" s="243"/>
      <c r="C20" s="243"/>
      <c r="D20" s="243"/>
      <c r="E20" s="243"/>
      <c r="F20" s="243"/>
      <c r="G20" s="243"/>
      <c r="H20" s="243"/>
      <c r="I20" s="243"/>
      <c r="J20" s="243"/>
    </row>
    <row r="21" spans="1:10" s="11" customFormat="1" hidden="1">
      <c r="A21" s="82"/>
      <c r="B21" s="243"/>
      <c r="C21" s="243"/>
      <c r="D21" s="243"/>
      <c r="E21" s="243"/>
      <c r="F21" s="243"/>
      <c r="G21" s="243"/>
      <c r="H21" s="243"/>
      <c r="I21" s="243"/>
      <c r="J21" s="243"/>
    </row>
    <row r="22" spans="1:10" s="11" customFormat="1">
      <c r="A22" s="82"/>
      <c r="B22" s="243"/>
      <c r="C22" s="243"/>
      <c r="D22" s="243"/>
      <c r="E22" s="243"/>
      <c r="F22" s="243"/>
      <c r="G22" s="243"/>
      <c r="H22" s="243"/>
      <c r="I22" s="243"/>
      <c r="J22" s="243"/>
    </row>
    <row r="23" spans="1:10" s="11" customFormat="1">
      <c r="A23" s="245" t="s">
        <v>502</v>
      </c>
      <c r="B23" s="197">
        <f>+B14</f>
        <v>419120102</v>
      </c>
      <c r="C23" s="197">
        <f>+C14</f>
        <v>23158228</v>
      </c>
      <c r="D23" s="241">
        <v>0</v>
      </c>
      <c r="E23" s="197">
        <f>+B23+C23-D23</f>
        <v>442278330</v>
      </c>
      <c r="F23" s="197">
        <f>+F14</f>
        <v>263113372</v>
      </c>
      <c r="G23" s="197">
        <f>+G14</f>
        <v>77979877</v>
      </c>
      <c r="H23" s="241">
        <v>0</v>
      </c>
      <c r="I23" s="197">
        <f>+I14</f>
        <v>341093249</v>
      </c>
      <c r="J23" s="197">
        <f>+J14</f>
        <v>101185081</v>
      </c>
    </row>
    <row r="24" spans="1:10" s="11" customFormat="1">
      <c r="A24" s="245" t="s">
        <v>294</v>
      </c>
      <c r="B24" s="197">
        <v>371702389</v>
      </c>
      <c r="C24" s="197">
        <v>47417713</v>
      </c>
      <c r="D24" s="241">
        <v>0</v>
      </c>
      <c r="E24" s="197">
        <v>419120102</v>
      </c>
      <c r="F24" s="197">
        <v>171987601</v>
      </c>
      <c r="G24" s="197">
        <v>91125771</v>
      </c>
      <c r="H24" s="241">
        <v>0</v>
      </c>
      <c r="I24" s="197">
        <v>263113372</v>
      </c>
      <c r="J24" s="197">
        <v>156006730</v>
      </c>
    </row>
    <row r="25" spans="1:10">
      <c r="B25" t="s">
        <v>10</v>
      </c>
    </row>
    <row r="27" spans="1:10">
      <c r="A27" s="75" t="s">
        <v>100</v>
      </c>
      <c r="G27" s="246"/>
    </row>
    <row r="28" spans="1:10">
      <c r="G28" s="256"/>
    </row>
    <row r="30" spans="1:10">
      <c r="A30" s="73" t="s">
        <v>153</v>
      </c>
      <c r="B30" s="72"/>
      <c r="C30" s="11"/>
      <c r="D30" s="83" t="s">
        <v>178</v>
      </c>
      <c r="E30" s="83"/>
      <c r="F30" s="677" t="s">
        <v>156</v>
      </c>
      <c r="G30" s="677"/>
      <c r="I30" s="711"/>
      <c r="J30" s="711"/>
    </row>
    <row r="31" spans="1:10">
      <c r="A31" s="73" t="s">
        <v>154</v>
      </c>
      <c r="B31" s="72"/>
      <c r="C31" s="11"/>
      <c r="D31" s="83" t="s">
        <v>144</v>
      </c>
      <c r="E31" s="83"/>
      <c r="F31" s="677" t="s">
        <v>157</v>
      </c>
      <c r="G31" s="677"/>
      <c r="I31" s="96"/>
    </row>
    <row r="33" spans="1:9">
      <c r="A33" s="116"/>
    </row>
    <row r="34" spans="1:9" ht="15">
      <c r="I34" s="74"/>
    </row>
    <row r="35" spans="1:9" ht="15">
      <c r="I35" s="74"/>
    </row>
    <row r="38" spans="1:9">
      <c r="A38" s="76"/>
    </row>
  </sheetData>
  <mergeCells count="6">
    <mergeCell ref="F30:G30"/>
    <mergeCell ref="F31:G31"/>
    <mergeCell ref="I30:J30"/>
    <mergeCell ref="A1:J1"/>
    <mergeCell ref="A2:J2"/>
    <mergeCell ref="A4:J4"/>
  </mergeCells>
  <phoneticPr fontId="0" type="noConversion"/>
  <printOptions gridLinesSet="0"/>
  <pageMargins left="1.299212598425197" right="1.4566929133858268" top="1.5748031496062993" bottom="1.1811023622047245" header="0.51181102362204722" footer="1.1023622047244095"/>
  <pageSetup paperSize="9" scale="78" orientation="landscape" r:id="rId1"/>
  <headerFooter alignWithMargins="0">
    <oddFooter>&amp;C&amp;12 &amp;10 16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34"/>
  <sheetViews>
    <sheetView showGridLines="0" zoomScale="80" zoomScaleNormal="80" workbookViewId="0">
      <selection activeCell="H29" sqref="H29"/>
    </sheetView>
  </sheetViews>
  <sheetFormatPr baseColWidth="10" defaultColWidth="10.85546875" defaultRowHeight="12.75"/>
  <cols>
    <col min="1" max="1" width="28.42578125" customWidth="1"/>
    <col min="2" max="2" width="10" customWidth="1"/>
    <col min="3" max="3" width="12.42578125" bestFit="1" customWidth="1"/>
    <col min="4" max="4" width="12.5703125" style="150" customWidth="1"/>
    <col min="5" max="5" width="13.5703125" bestFit="1" customWidth="1"/>
    <col min="6" max="6" width="17.5703125" bestFit="1" customWidth="1"/>
    <col min="7" max="7" width="14.85546875" bestFit="1" customWidth="1"/>
    <col min="8" max="8" width="14.140625" bestFit="1" customWidth="1"/>
    <col min="9" max="9" width="18.42578125" customWidth="1"/>
    <col min="10" max="10" width="17" customWidth="1"/>
    <col min="11" max="11" width="18.140625" bestFit="1" customWidth="1"/>
    <col min="12" max="12" width="17.5703125" bestFit="1" customWidth="1"/>
    <col min="13" max="13" width="18.140625" bestFit="1" customWidth="1"/>
  </cols>
  <sheetData>
    <row r="1" spans="1:14" s="29" customFormat="1" ht="18">
      <c r="A1" s="721" t="s">
        <v>482</v>
      </c>
      <c r="B1" s="721"/>
      <c r="C1" s="721"/>
      <c r="D1" s="721"/>
      <c r="E1" s="721"/>
      <c r="F1" s="721"/>
      <c r="G1" s="721"/>
      <c r="H1" s="721"/>
      <c r="I1" s="721"/>
      <c r="J1" s="721"/>
      <c r="K1" s="721"/>
      <c r="L1" s="721"/>
      <c r="M1" s="721"/>
    </row>
    <row r="2" spans="1:14" s="29" customFormat="1" ht="18">
      <c r="A2" s="721" t="s">
        <v>9</v>
      </c>
      <c r="B2" s="721"/>
      <c r="C2" s="721"/>
      <c r="D2" s="721"/>
      <c r="E2" s="721"/>
      <c r="F2" s="721"/>
      <c r="G2" s="721"/>
      <c r="H2" s="721"/>
      <c r="I2" s="721"/>
      <c r="J2" s="721"/>
      <c r="K2" s="721"/>
      <c r="L2" s="721"/>
      <c r="M2" s="721"/>
    </row>
    <row r="3" spans="1:14" s="29" customFormat="1" ht="18">
      <c r="A3" s="28"/>
      <c r="B3" s="28"/>
      <c r="C3" s="28"/>
      <c r="D3" s="156"/>
      <c r="E3" s="28"/>
      <c r="F3" s="28"/>
      <c r="G3" s="28"/>
      <c r="H3" s="28"/>
      <c r="I3" s="28"/>
      <c r="J3" s="28"/>
      <c r="K3" s="28"/>
      <c r="L3" s="28"/>
      <c r="M3" s="28"/>
    </row>
    <row r="4" spans="1:14" s="29" customFormat="1" ht="18">
      <c r="A4" s="722" t="s">
        <v>30</v>
      </c>
      <c r="B4" s="722"/>
      <c r="C4" s="722"/>
      <c r="D4" s="722"/>
      <c r="E4" s="722"/>
      <c r="F4" s="722"/>
      <c r="G4" s="722"/>
      <c r="H4" s="722"/>
      <c r="I4" s="722"/>
      <c r="J4" s="722"/>
      <c r="K4" s="722"/>
      <c r="L4" s="722"/>
      <c r="M4" s="722"/>
    </row>
    <row r="5" spans="1:14" s="29" customFormat="1" ht="18">
      <c r="A5" s="722" t="s">
        <v>31</v>
      </c>
      <c r="B5" s="722"/>
      <c r="C5" s="722"/>
      <c r="D5" s="722"/>
      <c r="E5" s="722"/>
      <c r="F5" s="722"/>
      <c r="G5" s="722"/>
      <c r="H5" s="722"/>
      <c r="I5" s="722"/>
      <c r="J5" s="722"/>
      <c r="K5" s="722"/>
      <c r="L5" s="722"/>
      <c r="M5" s="722"/>
    </row>
    <row r="6" spans="1:14" s="29" customFormat="1" ht="18">
      <c r="A6" s="28"/>
      <c r="B6" s="28"/>
      <c r="C6" s="28"/>
      <c r="D6" s="156"/>
      <c r="E6" s="28"/>
      <c r="F6" s="28"/>
      <c r="G6" s="28"/>
      <c r="H6" s="28"/>
      <c r="I6" s="28"/>
      <c r="J6" s="28"/>
      <c r="K6" s="28"/>
      <c r="L6" s="28"/>
      <c r="M6" s="28"/>
    </row>
    <row r="7" spans="1:14" s="29" customFormat="1" ht="18">
      <c r="A7" s="28"/>
      <c r="B7" s="28"/>
      <c r="C7" s="28"/>
      <c r="D7" s="156"/>
      <c r="E7" s="28"/>
      <c r="F7" s="28"/>
      <c r="G7" s="28"/>
      <c r="H7" s="28"/>
      <c r="I7" s="28"/>
      <c r="J7" s="28"/>
      <c r="K7" s="28"/>
      <c r="L7" s="28"/>
      <c r="M7" s="28"/>
    </row>
    <row r="8" spans="1:14" ht="18">
      <c r="A8" s="11"/>
      <c r="B8" s="11"/>
      <c r="C8" s="11"/>
      <c r="D8" s="149"/>
      <c r="E8" s="11"/>
      <c r="F8" s="11"/>
      <c r="G8" s="11"/>
      <c r="H8" s="11"/>
      <c r="I8" s="11"/>
      <c r="J8" s="11"/>
      <c r="K8" s="11"/>
      <c r="L8" s="11"/>
      <c r="M8" s="30" t="s">
        <v>32</v>
      </c>
    </row>
    <row r="9" spans="1:14">
      <c r="A9" s="11"/>
      <c r="B9" s="11"/>
      <c r="C9" s="11"/>
      <c r="D9" s="149"/>
      <c r="E9" s="11"/>
      <c r="F9" s="11"/>
      <c r="G9" s="11"/>
      <c r="H9" s="11"/>
      <c r="I9" s="11"/>
      <c r="J9" s="11"/>
      <c r="K9" s="11"/>
      <c r="L9" s="11"/>
      <c r="M9" s="11"/>
    </row>
    <row r="10" spans="1:14" s="17" customFormat="1" ht="15">
      <c r="A10" s="715" t="s">
        <v>191</v>
      </c>
      <c r="B10" s="712" t="s">
        <v>34</v>
      </c>
      <c r="C10" s="162"/>
      <c r="D10" s="712" t="s">
        <v>36</v>
      </c>
      <c r="E10" s="715" t="s">
        <v>197</v>
      </c>
      <c r="F10" s="715" t="s">
        <v>198</v>
      </c>
      <c r="G10" s="715" t="s">
        <v>199</v>
      </c>
      <c r="H10" s="715" t="s">
        <v>200</v>
      </c>
      <c r="I10" s="715" t="s">
        <v>203</v>
      </c>
      <c r="J10" s="718" t="s">
        <v>33</v>
      </c>
      <c r="K10" s="719"/>
      <c r="L10" s="719"/>
      <c r="M10" s="720"/>
    </row>
    <row r="11" spans="1:14" s="17" customFormat="1" ht="15" customHeight="1">
      <c r="A11" s="713"/>
      <c r="B11" s="713"/>
      <c r="C11" s="165" t="s">
        <v>35</v>
      </c>
      <c r="D11" s="713"/>
      <c r="E11" s="713"/>
      <c r="F11" s="713"/>
      <c r="G11" s="713"/>
      <c r="H11" s="713"/>
      <c r="I11" s="716"/>
      <c r="J11" s="715" t="s">
        <v>196</v>
      </c>
      <c r="K11" s="715" t="s">
        <v>205</v>
      </c>
      <c r="L11" s="163" t="s">
        <v>206</v>
      </c>
      <c r="M11" s="164"/>
    </row>
    <row r="12" spans="1:14" s="17" customFormat="1" ht="15">
      <c r="A12" s="713"/>
      <c r="B12" s="713"/>
      <c r="C12" s="165" t="s">
        <v>37</v>
      </c>
      <c r="D12" s="713"/>
      <c r="E12" s="713"/>
      <c r="F12" s="713"/>
      <c r="G12" s="713"/>
      <c r="H12" s="713"/>
      <c r="I12" s="716"/>
      <c r="J12" s="713"/>
      <c r="K12" s="713"/>
      <c r="L12" s="162"/>
      <c r="M12" s="715" t="s">
        <v>190</v>
      </c>
    </row>
    <row r="13" spans="1:14" s="17" customFormat="1" ht="15" customHeight="1">
      <c r="A13" s="714"/>
      <c r="B13" s="714"/>
      <c r="C13" s="166" t="s">
        <v>38</v>
      </c>
      <c r="D13" s="714"/>
      <c r="E13" s="714"/>
      <c r="F13" s="714"/>
      <c r="G13" s="714"/>
      <c r="H13" s="714"/>
      <c r="I13" s="717"/>
      <c r="J13" s="714"/>
      <c r="K13" s="714"/>
      <c r="L13" s="166" t="s">
        <v>41</v>
      </c>
      <c r="M13" s="717"/>
    </row>
    <row r="14" spans="1:14" s="17" customFormat="1" ht="15">
      <c r="A14" s="70"/>
      <c r="B14" s="151"/>
      <c r="C14" s="152"/>
      <c r="D14" s="157"/>
      <c r="E14" s="153"/>
      <c r="F14" s="152"/>
      <c r="G14" s="152"/>
      <c r="H14" s="152"/>
      <c r="I14" s="152"/>
      <c r="J14" s="723" t="s">
        <v>189</v>
      </c>
      <c r="K14" s="152"/>
      <c r="L14" s="152"/>
      <c r="M14" s="152"/>
    </row>
    <row r="15" spans="1:14" s="17" customFormat="1" ht="15" customHeight="1">
      <c r="A15" s="71"/>
      <c r="B15" s="151"/>
      <c r="C15" s="152"/>
      <c r="D15" s="157"/>
      <c r="E15" s="153"/>
      <c r="F15" s="152"/>
      <c r="G15" s="152"/>
      <c r="H15" s="152"/>
      <c r="I15" s="152"/>
      <c r="J15" s="724"/>
      <c r="K15" s="574"/>
      <c r="L15" s="574"/>
      <c r="M15" s="574"/>
    </row>
    <row r="16" spans="1:14" s="432" customFormat="1" ht="15">
      <c r="A16" s="426" t="s">
        <v>187</v>
      </c>
      <c r="B16" s="427" t="s">
        <v>188</v>
      </c>
      <c r="C16" s="428">
        <v>5000000</v>
      </c>
      <c r="D16" s="429">
        <v>5</v>
      </c>
      <c r="E16" s="428">
        <f>+D16*C16</f>
        <v>25000000</v>
      </c>
      <c r="F16" s="576">
        <f>+H16*D16</f>
        <v>19115817.32048827</v>
      </c>
      <c r="G16" s="428">
        <v>25000000</v>
      </c>
      <c r="H16" s="428">
        <f>+(C16*(M16/K16))</f>
        <v>3823163.464097654</v>
      </c>
      <c r="I16" s="430">
        <f>+E16/$K$16*100</f>
        <v>0.11967448539971279</v>
      </c>
      <c r="J16" s="724"/>
      <c r="K16" s="576">
        <v>20890000000</v>
      </c>
      <c r="L16" s="576">
        <v>-1344941676</v>
      </c>
      <c r="M16" s="576">
        <v>15973176953</v>
      </c>
      <c r="N16" s="431"/>
    </row>
    <row r="17" spans="1:13" s="17" customFormat="1" ht="15">
      <c r="A17" s="71"/>
      <c r="B17" s="151"/>
      <c r="C17" s="152"/>
      <c r="D17" s="157"/>
      <c r="E17" s="153"/>
      <c r="F17" s="152"/>
      <c r="G17" s="152"/>
      <c r="H17" s="152"/>
      <c r="I17" s="152"/>
      <c r="J17" s="724"/>
      <c r="K17" s="577"/>
      <c r="L17" s="577"/>
      <c r="M17" s="577"/>
    </row>
    <row r="18" spans="1:13" s="17" customFormat="1" ht="15">
      <c r="A18" s="71"/>
      <c r="B18" s="151"/>
      <c r="C18" s="152"/>
      <c r="D18" s="157"/>
      <c r="E18" s="153"/>
      <c r="F18" s="152"/>
      <c r="G18" s="152"/>
      <c r="H18" s="152"/>
      <c r="I18" s="152"/>
      <c r="J18" s="725"/>
      <c r="K18" s="152"/>
      <c r="L18" s="152"/>
      <c r="M18" s="152"/>
    </row>
    <row r="19" spans="1:13" s="17" customFormat="1" ht="15">
      <c r="A19" s="121" t="s">
        <v>502</v>
      </c>
      <c r="B19" s="78"/>
      <c r="C19" s="186"/>
      <c r="D19" s="186"/>
      <c r="E19" s="167">
        <f>+E16</f>
        <v>25000000</v>
      </c>
      <c r="F19" s="167">
        <f>+F16</f>
        <v>19115817.32048827</v>
      </c>
      <c r="G19" s="167">
        <f>+G16</f>
        <v>25000000</v>
      </c>
      <c r="H19" s="167">
        <f>+H16</f>
        <v>3823163.464097654</v>
      </c>
      <c r="I19" s="155"/>
      <c r="J19" s="78"/>
      <c r="K19" s="167">
        <f>+K16</f>
        <v>20890000000</v>
      </c>
      <c r="L19" s="167">
        <f>+L16</f>
        <v>-1344941676</v>
      </c>
      <c r="M19" s="167">
        <f>+M16</f>
        <v>15973176953</v>
      </c>
    </row>
    <row r="20" spans="1:13" s="17" customFormat="1" ht="15">
      <c r="A20" s="121" t="s">
        <v>294</v>
      </c>
      <c r="B20" s="78"/>
      <c r="C20" s="186"/>
      <c r="D20" s="420"/>
      <c r="E20" s="167">
        <v>25000000</v>
      </c>
      <c r="F20" s="167">
        <v>22175964.489652753</v>
      </c>
      <c r="G20" s="167">
        <v>25000000</v>
      </c>
      <c r="H20" s="167">
        <v>4435192.8979305504</v>
      </c>
      <c r="I20" s="187"/>
      <c r="J20" s="154"/>
      <c r="K20" s="167">
        <v>14255000000</v>
      </c>
      <c r="L20" s="167">
        <v>-1550262308</v>
      </c>
      <c r="M20" s="167">
        <v>12644734952</v>
      </c>
    </row>
    <row r="22" spans="1:13">
      <c r="A22" s="196"/>
      <c r="I22" s="502"/>
    </row>
    <row r="23" spans="1:13">
      <c r="I23" s="502"/>
    </row>
    <row r="24" spans="1:13" s="40" customFormat="1" ht="20.25">
      <c r="A24" s="53" t="s">
        <v>100</v>
      </c>
      <c r="D24" s="158"/>
    </row>
    <row r="25" spans="1:13" s="40" customFormat="1" ht="20.25">
      <c r="A25" s="13"/>
      <c r="D25" s="158"/>
    </row>
    <row r="27" spans="1:13">
      <c r="A27" s="73" t="s">
        <v>153</v>
      </c>
      <c r="B27" s="72"/>
      <c r="E27" s="677" t="s">
        <v>182</v>
      </c>
      <c r="F27" s="677"/>
      <c r="I27" s="677" t="s">
        <v>156</v>
      </c>
      <c r="J27" s="677"/>
      <c r="L27" s="711"/>
      <c r="M27" s="711"/>
    </row>
    <row r="28" spans="1:13">
      <c r="A28" s="73" t="s">
        <v>154</v>
      </c>
      <c r="B28" s="72"/>
      <c r="E28" s="677" t="s">
        <v>144</v>
      </c>
      <c r="F28" s="677"/>
      <c r="I28" s="677" t="s">
        <v>157</v>
      </c>
      <c r="J28" s="677"/>
      <c r="L28" s="711"/>
      <c r="M28" s="711"/>
    </row>
    <row r="30" spans="1:13">
      <c r="A30" s="116"/>
    </row>
    <row r="31" spans="1:13" ht="15">
      <c r="A31" s="116"/>
      <c r="K31" s="74"/>
    </row>
    <row r="34" spans="1:1">
      <c r="A34" s="76"/>
    </row>
  </sheetData>
  <mergeCells count="23">
    <mergeCell ref="A1:M1"/>
    <mergeCell ref="A2:M2"/>
    <mergeCell ref="I27:J27"/>
    <mergeCell ref="A10:A13"/>
    <mergeCell ref="K11:K13"/>
    <mergeCell ref="M12:M13"/>
    <mergeCell ref="A4:M4"/>
    <mergeCell ref="A5:M5"/>
    <mergeCell ref="J11:J13"/>
    <mergeCell ref="J14:J18"/>
    <mergeCell ref="G10:G13"/>
    <mergeCell ref="H10:H13"/>
    <mergeCell ref="E10:E13"/>
    <mergeCell ref="F10:F13"/>
    <mergeCell ref="E27:F27"/>
    <mergeCell ref="B10:B13"/>
    <mergeCell ref="D10:D13"/>
    <mergeCell ref="L27:M27"/>
    <mergeCell ref="L28:M28"/>
    <mergeCell ref="I10:I13"/>
    <mergeCell ref="J10:M10"/>
    <mergeCell ref="E28:F28"/>
    <mergeCell ref="I28:J28"/>
  </mergeCells>
  <phoneticPr fontId="0" type="noConversion"/>
  <printOptions gridLinesSet="0"/>
  <pageMargins left="0.9055118110236221" right="1.4566929133858268" top="1.5748031496062993" bottom="1.1811023622047245" header="0.51181102362204722" footer="1.4960629921259843"/>
  <pageSetup paperSize="9" scale="55" orientation="landscape" r:id="rId1"/>
  <headerFooter alignWithMargins="0">
    <oddFooter>&amp;C17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G34"/>
  <sheetViews>
    <sheetView showGridLines="0" zoomScaleNormal="100" workbookViewId="0">
      <selection activeCell="C36" sqref="C36"/>
    </sheetView>
  </sheetViews>
  <sheetFormatPr baseColWidth="10" defaultColWidth="10.85546875" defaultRowHeight="12.75"/>
  <cols>
    <col min="1" max="1" width="30.140625" customWidth="1"/>
    <col min="2" max="2" width="10.42578125" customWidth="1"/>
    <col min="3" max="3" width="12.140625" customWidth="1"/>
    <col min="4" max="4" width="11.85546875" customWidth="1"/>
    <col min="5" max="5" width="18.42578125" customWidth="1"/>
    <col min="6" max="6" width="19.85546875" customWidth="1"/>
  </cols>
  <sheetData>
    <row r="1" spans="1:6" s="17" customFormat="1" ht="15">
      <c r="A1" s="732" t="s">
        <v>501</v>
      </c>
      <c r="B1" s="732"/>
      <c r="C1" s="732"/>
      <c r="D1" s="732"/>
      <c r="E1" s="732"/>
      <c r="F1" s="732"/>
    </row>
    <row r="2" spans="1:6" s="17" customFormat="1" ht="15">
      <c r="A2" s="732" t="s">
        <v>9</v>
      </c>
      <c r="B2" s="732"/>
      <c r="C2" s="732"/>
      <c r="D2" s="732"/>
      <c r="E2" s="732"/>
      <c r="F2" s="732"/>
    </row>
    <row r="3" spans="1:6" s="17" customFormat="1" ht="15">
      <c r="A3" s="38"/>
      <c r="B3" s="38"/>
      <c r="C3" s="38"/>
      <c r="D3" s="38"/>
      <c r="E3" s="38"/>
      <c r="F3" s="38"/>
    </row>
    <row r="4" spans="1:6" s="17" customFormat="1" ht="15">
      <c r="A4" s="16" t="s">
        <v>44</v>
      </c>
      <c r="B4" s="16"/>
      <c r="C4" s="16"/>
      <c r="D4" s="16"/>
      <c r="E4" s="16"/>
      <c r="F4" s="16"/>
    </row>
    <row r="5" spans="1:6" s="17" customFormat="1" ht="7.5" customHeight="1">
      <c r="A5" s="16"/>
      <c r="B5" s="16"/>
      <c r="C5" s="16"/>
      <c r="D5" s="16"/>
      <c r="E5" s="16"/>
      <c r="F5" s="16"/>
    </row>
    <row r="6" spans="1:6" ht="15">
      <c r="A6" s="7"/>
      <c r="B6" s="7"/>
      <c r="C6" s="7"/>
      <c r="D6" s="7"/>
      <c r="E6" s="7"/>
      <c r="F6" s="41" t="s">
        <v>45</v>
      </c>
    </row>
    <row r="7" spans="1:6">
      <c r="A7" s="8"/>
      <c r="B7" s="8"/>
      <c r="C7" s="8"/>
      <c r="D7" s="8"/>
      <c r="E7" s="8"/>
      <c r="F7" s="8"/>
    </row>
    <row r="8" spans="1:6" s="2" customFormat="1" ht="11.25">
      <c r="A8" s="24"/>
      <c r="B8" s="42" t="s">
        <v>46</v>
      </c>
      <c r="C8" s="43" t="s">
        <v>47</v>
      </c>
      <c r="D8" s="43" t="s">
        <v>46</v>
      </c>
      <c r="E8" s="43" t="s">
        <v>48</v>
      </c>
      <c r="F8" s="58" t="s">
        <v>48</v>
      </c>
    </row>
    <row r="9" spans="1:6" s="2" customFormat="1" ht="11.25">
      <c r="A9" s="27" t="s">
        <v>16</v>
      </c>
      <c r="B9" s="31" t="s">
        <v>49</v>
      </c>
      <c r="C9" s="44"/>
      <c r="D9" s="44" t="s">
        <v>40</v>
      </c>
      <c r="E9" s="188">
        <v>44196</v>
      </c>
      <c r="F9" s="188">
        <v>43830</v>
      </c>
    </row>
    <row r="10" spans="1:6" s="2" customFormat="1" ht="11.25">
      <c r="A10" s="45"/>
      <c r="B10" s="39"/>
      <c r="C10" s="39"/>
      <c r="D10" s="39"/>
      <c r="E10" s="39"/>
      <c r="F10" s="39"/>
    </row>
    <row r="11" spans="1:6" s="2" customFormat="1" ht="11.25">
      <c r="A11" s="46" t="s">
        <v>50</v>
      </c>
      <c r="B11" s="47"/>
      <c r="C11" s="47"/>
      <c r="D11" s="47"/>
      <c r="E11" s="47"/>
      <c r="F11" s="47"/>
    </row>
    <row r="12" spans="1:6" s="2" customFormat="1" ht="11.25">
      <c r="A12" s="46" t="s">
        <v>43</v>
      </c>
      <c r="B12" s="47"/>
      <c r="C12" s="47"/>
      <c r="D12" s="47"/>
      <c r="E12" s="47"/>
      <c r="F12" s="47"/>
    </row>
    <row r="13" spans="1:6" s="2" customFormat="1" ht="11.25">
      <c r="A13" s="48"/>
      <c r="B13" s="726" t="s">
        <v>42</v>
      </c>
      <c r="C13" s="727"/>
      <c r="D13" s="727"/>
      <c r="E13" s="727"/>
      <c r="F13" s="728"/>
    </row>
    <row r="14" spans="1:6" s="2" customFormat="1" ht="11.25">
      <c r="A14" s="49" t="s">
        <v>51</v>
      </c>
      <c r="B14" s="729"/>
      <c r="C14" s="730"/>
      <c r="D14" s="730"/>
      <c r="E14" s="730"/>
      <c r="F14" s="731"/>
    </row>
    <row r="15" spans="1:6" s="2" customFormat="1" ht="11.25">
      <c r="A15" s="46"/>
      <c r="B15" s="47"/>
      <c r="C15" s="47"/>
      <c r="D15" s="47"/>
      <c r="E15" s="47"/>
      <c r="F15" s="47"/>
    </row>
    <row r="16" spans="1:6" s="2" customFormat="1" ht="11.25">
      <c r="A16" s="46"/>
      <c r="B16" s="47"/>
      <c r="C16" s="47"/>
      <c r="D16" s="47"/>
      <c r="E16" s="47"/>
      <c r="F16" s="47"/>
    </row>
    <row r="17" spans="1:7" s="2" customFormat="1" ht="11.25">
      <c r="A17" s="46" t="s">
        <v>52</v>
      </c>
      <c r="B17" s="47"/>
      <c r="C17" s="47"/>
      <c r="D17" s="47"/>
      <c r="E17" s="47"/>
      <c r="F17" s="47"/>
    </row>
    <row r="18" spans="1:7" s="2" customFormat="1" ht="11.25">
      <c r="A18" s="46" t="s">
        <v>43</v>
      </c>
      <c r="B18" s="47"/>
      <c r="C18" s="47"/>
      <c r="D18" s="47"/>
      <c r="E18" s="47"/>
      <c r="F18" s="47"/>
    </row>
    <row r="19" spans="1:7" s="2" customFormat="1" ht="11.25">
      <c r="A19" s="46"/>
      <c r="B19" s="47"/>
      <c r="C19" s="47"/>
      <c r="D19" s="47"/>
      <c r="E19" s="47"/>
      <c r="F19" s="47"/>
    </row>
    <row r="20" spans="1:7" s="2" customFormat="1" ht="11.25">
      <c r="A20" s="48" t="s">
        <v>51</v>
      </c>
      <c r="B20" s="39"/>
      <c r="C20" s="39"/>
      <c r="D20" s="39"/>
      <c r="E20" s="39"/>
      <c r="F20" s="39"/>
    </row>
    <row r="21" spans="1:7" s="2" customFormat="1" ht="11.25">
      <c r="A21" s="49"/>
      <c r="B21" s="12"/>
      <c r="C21" s="12"/>
      <c r="D21" s="12"/>
      <c r="E21" s="12"/>
      <c r="F21" s="12"/>
    </row>
    <row r="22" spans="1:7" s="2" customFormat="1" ht="11.25">
      <c r="A22" s="50" t="s">
        <v>99</v>
      </c>
      <c r="B22" s="51"/>
      <c r="C22" s="51"/>
      <c r="D22" s="51"/>
      <c r="E22" s="51"/>
      <c r="F22" s="51"/>
    </row>
    <row r="24" spans="1:7" s="15" customFormat="1" ht="14.45" customHeight="1">
      <c r="A24" s="75" t="s">
        <v>100</v>
      </c>
    </row>
    <row r="28" spans="1:7">
      <c r="A28" s="73" t="s">
        <v>153</v>
      </c>
      <c r="B28" s="73" t="s">
        <v>181</v>
      </c>
      <c r="D28" s="677" t="s">
        <v>156</v>
      </c>
      <c r="E28" s="677"/>
      <c r="F28" s="146"/>
      <c r="G28" s="146"/>
    </row>
    <row r="29" spans="1:7">
      <c r="A29" s="73" t="s">
        <v>154</v>
      </c>
      <c r="B29" s="83" t="s">
        <v>144</v>
      </c>
      <c r="D29" s="677" t="s">
        <v>130</v>
      </c>
      <c r="E29" s="677"/>
      <c r="F29" s="146"/>
      <c r="G29" s="146"/>
    </row>
    <row r="31" spans="1:7">
      <c r="A31" s="116"/>
    </row>
    <row r="32" spans="1:7">
      <c r="A32" s="116"/>
    </row>
    <row r="34" spans="1:1">
      <c r="A34" s="76"/>
    </row>
  </sheetData>
  <mergeCells count="5">
    <mergeCell ref="D28:E28"/>
    <mergeCell ref="D29:E29"/>
    <mergeCell ref="B13:F14"/>
    <mergeCell ref="A1:F1"/>
    <mergeCell ref="A2:F2"/>
  </mergeCells>
  <phoneticPr fontId="0" type="noConversion"/>
  <printOptions gridLinesSet="0"/>
  <pageMargins left="1.4960629921259843" right="1.4566929133858268" top="1.5748031496062993" bottom="1.1811023622047245" header="0.51181102362204722" footer="1.1023622047244095"/>
  <pageSetup paperSize="9" scale="90" orientation="landscape" r:id="rId1"/>
  <headerFooter alignWithMargins="0">
    <oddFooter>&amp;C18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33"/>
  <sheetViews>
    <sheetView showGridLines="0" zoomScaleNormal="100" workbookViewId="0">
      <selection sqref="A1:XFD1048576"/>
    </sheetView>
  </sheetViews>
  <sheetFormatPr baseColWidth="10" defaultColWidth="10.85546875" defaultRowHeight="12.75"/>
  <cols>
    <col min="1" max="1" width="32.85546875" customWidth="1"/>
    <col min="2" max="3" width="19.85546875" customWidth="1"/>
    <col min="4" max="4" width="17.5703125" customWidth="1"/>
    <col min="5" max="6" width="19.42578125" customWidth="1"/>
    <col min="7" max="8" width="19" bestFit="1" customWidth="1"/>
  </cols>
  <sheetData>
    <row r="1" spans="1:8" s="100" customFormat="1" ht="15.75">
      <c r="A1" s="722" t="s">
        <v>504</v>
      </c>
      <c r="B1" s="722"/>
      <c r="C1" s="722"/>
      <c r="D1" s="722"/>
      <c r="E1" s="722"/>
      <c r="F1" s="722"/>
    </row>
    <row r="2" spans="1:8" s="100" customFormat="1" ht="15.75">
      <c r="A2" s="99"/>
      <c r="B2" s="99"/>
      <c r="C2" s="99"/>
      <c r="D2" s="99"/>
      <c r="E2" s="99"/>
      <c r="F2" s="99"/>
    </row>
    <row r="3" spans="1:8" s="100" customFormat="1" ht="15.75">
      <c r="A3" s="103"/>
      <c r="B3" s="103"/>
      <c r="C3" s="103"/>
      <c r="D3" s="103"/>
      <c r="E3" s="103"/>
      <c r="F3" s="103"/>
    </row>
    <row r="4" spans="1:8" s="100" customFormat="1" ht="15.75">
      <c r="A4" s="99" t="s">
        <v>53</v>
      </c>
      <c r="B4" s="99"/>
      <c r="C4" s="99"/>
      <c r="D4" s="99"/>
      <c r="E4" s="99"/>
      <c r="F4" s="99"/>
    </row>
    <row r="5" spans="1:8" s="100" customFormat="1" ht="15.75">
      <c r="A5" s="99"/>
      <c r="B5" s="99"/>
      <c r="C5" s="99"/>
      <c r="D5" s="99"/>
      <c r="E5" s="99"/>
      <c r="F5" s="99"/>
    </row>
    <row r="6" spans="1:8" s="100" customFormat="1" ht="15.75">
      <c r="A6" s="99"/>
      <c r="B6" s="99"/>
      <c r="C6" s="99"/>
      <c r="D6" s="99"/>
      <c r="E6" s="99"/>
      <c r="F6" s="99"/>
    </row>
    <row r="7" spans="1:8" ht="15">
      <c r="A7" s="8"/>
      <c r="B7" s="8"/>
      <c r="C7" s="8"/>
      <c r="D7" s="8"/>
      <c r="E7" s="8"/>
      <c r="F7" s="41" t="s">
        <v>54</v>
      </c>
    </row>
    <row r="8" spans="1:8">
      <c r="A8" s="8"/>
      <c r="B8" s="8"/>
      <c r="C8" s="8"/>
      <c r="D8" s="8"/>
      <c r="E8" s="8"/>
      <c r="F8" s="8"/>
    </row>
    <row r="9" spans="1:8" s="108" customFormat="1" ht="12">
      <c r="A9" s="105" t="s">
        <v>12</v>
      </c>
      <c r="B9" s="106" t="s">
        <v>55</v>
      </c>
      <c r="C9" s="107" t="s">
        <v>56</v>
      </c>
      <c r="D9" s="107" t="s">
        <v>57</v>
      </c>
      <c r="E9" s="107" t="s">
        <v>58</v>
      </c>
      <c r="F9" s="105" t="s">
        <v>58</v>
      </c>
    </row>
    <row r="10" spans="1:8" s="108" customFormat="1" ht="12">
      <c r="A10" s="109"/>
      <c r="B10" s="110" t="s">
        <v>17</v>
      </c>
      <c r="C10" s="111"/>
      <c r="D10" s="111"/>
      <c r="E10" s="194" t="s">
        <v>503</v>
      </c>
      <c r="F10" s="189">
        <v>43830</v>
      </c>
    </row>
    <row r="11" spans="1:8" s="108" customFormat="1" ht="12">
      <c r="A11" s="112"/>
      <c r="B11" s="159"/>
      <c r="C11" s="159"/>
      <c r="D11" s="159"/>
      <c r="E11" s="159"/>
      <c r="F11" s="159"/>
    </row>
    <row r="12" spans="1:8" s="108" customFormat="1" ht="12">
      <c r="A12" s="93" t="s">
        <v>59</v>
      </c>
      <c r="B12" s="160"/>
      <c r="C12" s="160"/>
      <c r="D12" s="160"/>
      <c r="E12" s="161"/>
      <c r="F12" s="421"/>
      <c r="G12" s="143"/>
    </row>
    <row r="13" spans="1:8" s="108" customFormat="1" ht="12">
      <c r="A13" s="112" t="s">
        <v>192</v>
      </c>
      <c r="B13" s="193">
        <v>6969258621</v>
      </c>
      <c r="C13" s="623">
        <f>2640000000-1500936855</f>
        <v>1139063145</v>
      </c>
      <c r="D13" s="623">
        <v>0</v>
      </c>
      <c r="E13" s="193">
        <f>+SUM(B13:D13)</f>
        <v>8108321766</v>
      </c>
      <c r="F13" s="193">
        <v>6969258621</v>
      </c>
      <c r="G13" s="195"/>
    </row>
    <row r="14" spans="1:8" s="108" customFormat="1" ht="12">
      <c r="A14" s="112" t="s">
        <v>193</v>
      </c>
      <c r="B14" s="193">
        <v>250000000</v>
      </c>
      <c r="C14" s="623">
        <v>0</v>
      </c>
      <c r="D14" s="623">
        <v>0</v>
      </c>
      <c r="E14" s="193">
        <f>+B14+C14-D14</f>
        <v>250000000</v>
      </c>
      <c r="F14" s="193">
        <v>250000000</v>
      </c>
      <c r="G14" s="143"/>
    </row>
    <row r="15" spans="1:8" s="108" customFormat="1" ht="12">
      <c r="A15" s="93"/>
      <c r="B15" s="191"/>
      <c r="C15" s="624"/>
      <c r="D15" s="624"/>
      <c r="E15" s="191"/>
      <c r="F15" s="191"/>
      <c r="H15" s="143"/>
    </row>
    <row r="16" spans="1:8" s="108" customFormat="1" ht="12">
      <c r="A16" s="113"/>
      <c r="B16" s="192"/>
      <c r="C16" s="625"/>
      <c r="D16" s="625"/>
      <c r="E16" s="192"/>
      <c r="F16" s="192"/>
    </row>
    <row r="17" spans="1:8" s="108" customFormat="1" ht="12">
      <c r="A17" s="353" t="s">
        <v>39</v>
      </c>
      <c r="B17" s="354">
        <f>SUM(B13:B16)</f>
        <v>7219258621</v>
      </c>
      <c r="C17" s="626">
        <f>SUM(C13:C16)</f>
        <v>1139063145</v>
      </c>
      <c r="D17" s="626">
        <f>SUM(D13:D16)</f>
        <v>0</v>
      </c>
      <c r="E17" s="354">
        <f>SUM(E13:E16)</f>
        <v>8358321766</v>
      </c>
      <c r="F17" s="354">
        <f>SUM(F13:F16)</f>
        <v>7219258621</v>
      </c>
    </row>
    <row r="18" spans="1:8" s="108" customFormat="1" ht="12">
      <c r="A18" s="112"/>
      <c r="B18" s="159"/>
      <c r="C18" s="627"/>
      <c r="D18" s="627"/>
      <c r="E18" s="159"/>
      <c r="F18" s="159"/>
    </row>
    <row r="19" spans="1:8" s="108" customFormat="1" ht="12">
      <c r="A19" s="93" t="s">
        <v>265</v>
      </c>
      <c r="B19" s="160"/>
      <c r="C19" s="628"/>
      <c r="D19" s="628"/>
      <c r="E19" s="161"/>
      <c r="F19" s="160"/>
      <c r="G19" s="143"/>
    </row>
    <row r="20" spans="1:8" s="108" customFormat="1" ht="12">
      <c r="A20" s="112" t="s">
        <v>266</v>
      </c>
      <c r="B20" s="193">
        <v>0</v>
      </c>
      <c r="C20" s="623">
        <v>0</v>
      </c>
      <c r="D20" s="623">
        <v>0</v>
      </c>
      <c r="E20" s="193">
        <f>+SUM(B20:D20)</f>
        <v>0</v>
      </c>
      <c r="F20" s="193">
        <v>0</v>
      </c>
      <c r="G20" s="195"/>
    </row>
    <row r="21" spans="1:8" s="108" customFormat="1" ht="12">
      <c r="A21" s="93"/>
      <c r="B21" s="191"/>
      <c r="C21" s="624"/>
      <c r="D21" s="624"/>
      <c r="E21" s="191"/>
      <c r="F21" s="191"/>
      <c r="H21" s="143"/>
    </row>
    <row r="22" spans="1:8" s="108" customFormat="1" ht="12">
      <c r="A22" s="113"/>
      <c r="B22" s="192"/>
      <c r="C22" s="625"/>
      <c r="D22" s="625"/>
      <c r="E22" s="192"/>
      <c r="F22" s="192"/>
    </row>
    <row r="23" spans="1:8" s="108" customFormat="1" ht="12">
      <c r="A23" s="353" t="s">
        <v>39</v>
      </c>
      <c r="B23" s="354">
        <f>+B20</f>
        <v>0</v>
      </c>
      <c r="C23" s="626">
        <f>+C20</f>
        <v>0</v>
      </c>
      <c r="D23" s="626">
        <f>+D20</f>
        <v>0</v>
      </c>
      <c r="E23" s="354">
        <f>+E20</f>
        <v>0</v>
      </c>
      <c r="F23" s="354">
        <v>0</v>
      </c>
    </row>
    <row r="24" spans="1:8">
      <c r="A24" s="11"/>
      <c r="B24" s="11"/>
      <c r="C24" s="11"/>
      <c r="D24" s="11"/>
      <c r="E24" s="11"/>
      <c r="F24" s="11"/>
    </row>
    <row r="25" spans="1:8" s="15" customFormat="1" ht="15">
      <c r="A25" s="75" t="s">
        <v>100</v>
      </c>
    </row>
    <row r="26" spans="1:8" s="15" customFormat="1" ht="18">
      <c r="A26" s="13"/>
    </row>
    <row r="29" spans="1:8">
      <c r="A29" s="73" t="s">
        <v>153</v>
      </c>
      <c r="B29" s="677" t="s">
        <v>178</v>
      </c>
      <c r="C29" s="677"/>
      <c r="D29" s="83" t="s">
        <v>156</v>
      </c>
      <c r="F29" s="146"/>
    </row>
    <row r="30" spans="1:8">
      <c r="A30" s="73" t="s">
        <v>154</v>
      </c>
      <c r="B30" s="677" t="s">
        <v>144</v>
      </c>
      <c r="C30" s="677"/>
      <c r="D30" s="83" t="s">
        <v>130</v>
      </c>
      <c r="F30" s="146"/>
    </row>
    <row r="31" spans="1:8">
      <c r="F31" s="73"/>
    </row>
    <row r="32" spans="1:8">
      <c r="A32" s="116"/>
    </row>
    <row r="33" spans="1:1">
      <c r="A33" s="76"/>
    </row>
  </sheetData>
  <mergeCells count="3">
    <mergeCell ref="B30:C30"/>
    <mergeCell ref="B29:C29"/>
    <mergeCell ref="A1:F1"/>
  </mergeCells>
  <phoneticPr fontId="0" type="noConversion"/>
  <printOptions gridLinesSet="0"/>
  <pageMargins left="1.1023622047244095" right="1.6535433070866143" top="1.5748031496062993" bottom="1.1811023622047245" header="0.51181102362204722" footer="1.1023622047244095"/>
  <pageSetup paperSize="9" scale="85" orientation="landscape" r:id="rId1"/>
  <headerFooter alignWithMargins="0">
    <oddFooter>&amp;C19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38"/>
  <sheetViews>
    <sheetView showGridLines="0" zoomScaleNormal="100" workbookViewId="0">
      <selection activeCell="B32" sqref="B32"/>
    </sheetView>
  </sheetViews>
  <sheetFormatPr baseColWidth="10" defaultColWidth="11.42578125" defaultRowHeight="12.75"/>
  <cols>
    <col min="1" max="1" width="4.140625" style="203" customWidth="1"/>
    <col min="2" max="2" width="49.5703125" style="203" customWidth="1"/>
    <col min="3" max="4" width="35.42578125" style="203" customWidth="1"/>
    <col min="5" max="5" width="17.42578125" style="203" bestFit="1" customWidth="1"/>
    <col min="6" max="6" width="13.5703125" style="203" bestFit="1" customWidth="1"/>
    <col min="7" max="16384" width="11.42578125" style="203"/>
  </cols>
  <sheetData>
    <row r="2" spans="1:6" s="211" customFormat="1" ht="15.75">
      <c r="A2" s="733" t="s">
        <v>482</v>
      </c>
      <c r="B2" s="733"/>
      <c r="C2" s="733"/>
      <c r="D2" s="733"/>
      <c r="E2" s="257"/>
    </row>
    <row r="3" spans="1:6" s="211" customFormat="1" ht="15.75">
      <c r="A3" s="733" t="s">
        <v>9</v>
      </c>
      <c r="B3" s="733"/>
      <c r="C3" s="733"/>
      <c r="D3" s="733"/>
      <c r="E3" s="257"/>
    </row>
    <row r="4" spans="1:6" s="211" customFormat="1" ht="15.75">
      <c r="A4" s="210"/>
      <c r="B4" s="210"/>
      <c r="C4" s="210"/>
      <c r="D4" s="210"/>
      <c r="E4" s="258"/>
    </row>
    <row r="5" spans="1:6" s="211" customFormat="1" ht="15.75">
      <c r="A5" s="733" t="s">
        <v>143</v>
      </c>
      <c r="B5" s="733"/>
      <c r="C5" s="733"/>
      <c r="D5" s="733"/>
      <c r="E5" s="258"/>
    </row>
    <row r="6" spans="1:6" s="211" customFormat="1" ht="15.75">
      <c r="A6" s="317"/>
      <c r="B6" s="317"/>
      <c r="C6" s="317"/>
      <c r="D6" s="317"/>
      <c r="E6" s="258"/>
    </row>
    <row r="7" spans="1:6" s="211" customFormat="1" ht="15.75">
      <c r="A7" s="210"/>
      <c r="B7" s="210"/>
      <c r="C7" s="210"/>
      <c r="D7" s="212" t="s">
        <v>60</v>
      </c>
      <c r="E7" s="257"/>
    </row>
    <row r="8" spans="1:6" s="211" customFormat="1" ht="15.75">
      <c r="A8" s="210"/>
      <c r="B8" s="210"/>
      <c r="C8" s="210"/>
      <c r="D8" s="210"/>
      <c r="F8" s="203"/>
    </row>
    <row r="9" spans="1:6" s="259" customFormat="1">
      <c r="A9" s="734" t="s">
        <v>68</v>
      </c>
      <c r="B9" s="738"/>
      <c r="C9" s="734" t="s">
        <v>505</v>
      </c>
      <c r="D9" s="736" t="s">
        <v>298</v>
      </c>
      <c r="F9" s="203"/>
    </row>
    <row r="10" spans="1:6" s="259" customFormat="1">
      <c r="A10" s="735"/>
      <c r="B10" s="739"/>
      <c r="C10" s="735"/>
      <c r="D10" s="737"/>
      <c r="F10" s="203"/>
    </row>
    <row r="11" spans="1:6">
      <c r="A11" s="213" t="s">
        <v>61</v>
      </c>
      <c r="B11" s="284" t="s">
        <v>62</v>
      </c>
      <c r="C11" s="347"/>
      <c r="D11" s="260"/>
    </row>
    <row r="12" spans="1:6">
      <c r="A12" s="205"/>
      <c r="B12" s="203" t="s">
        <v>93</v>
      </c>
      <c r="C12" s="348"/>
      <c r="D12" s="260"/>
    </row>
    <row r="13" spans="1:6">
      <c r="A13" s="205"/>
      <c r="B13" s="203" t="s">
        <v>63</v>
      </c>
      <c r="C13" s="349">
        <f>+D21</f>
        <v>52120175772</v>
      </c>
      <c r="D13" s="261">
        <v>59098804129</v>
      </c>
    </row>
    <row r="14" spans="1:6">
      <c r="A14" s="205"/>
      <c r="C14" s="217"/>
      <c r="D14" s="350"/>
    </row>
    <row r="15" spans="1:6">
      <c r="A15" s="205"/>
      <c r="C15" s="348"/>
      <c r="D15" s="260"/>
      <c r="E15" s="275"/>
    </row>
    <row r="16" spans="1:6">
      <c r="A16" s="205"/>
      <c r="B16" s="203" t="s">
        <v>94</v>
      </c>
      <c r="C16" s="348"/>
      <c r="D16" s="260"/>
      <c r="E16" s="275"/>
    </row>
    <row r="17" spans="1:5">
      <c r="A17" s="205"/>
      <c r="B17" s="203" t="s">
        <v>64</v>
      </c>
      <c r="C17" s="349">
        <v>58051949863</v>
      </c>
      <c r="D17" s="261">
        <v>50408474185</v>
      </c>
      <c r="E17" s="209"/>
    </row>
    <row r="18" spans="1:5">
      <c r="A18" s="205"/>
      <c r="C18" s="260"/>
      <c r="D18" s="260"/>
    </row>
    <row r="19" spans="1:5">
      <c r="A19" s="205"/>
      <c r="C19" s="260"/>
      <c r="D19" s="260"/>
      <c r="E19" s="209"/>
    </row>
    <row r="20" spans="1:5">
      <c r="A20" s="205"/>
      <c r="B20" s="203" t="s">
        <v>95</v>
      </c>
      <c r="C20" s="260"/>
      <c r="D20" s="260"/>
    </row>
    <row r="21" spans="1:5">
      <c r="A21" s="205"/>
      <c r="B21" s="203" t="s">
        <v>63</v>
      </c>
      <c r="C21" s="261">
        <v>52902624245</v>
      </c>
      <c r="D21" s="218">
        <v>52120175772</v>
      </c>
    </row>
    <row r="22" spans="1:5">
      <c r="A22" s="205"/>
      <c r="C22" s="260"/>
      <c r="D22" s="260"/>
    </row>
    <row r="23" spans="1:5">
      <c r="A23" s="213" t="s">
        <v>65</v>
      </c>
      <c r="B23" s="284" t="s">
        <v>66</v>
      </c>
      <c r="C23" s="260"/>
      <c r="D23" s="260"/>
    </row>
    <row r="24" spans="1:5">
      <c r="A24" s="205"/>
      <c r="C24" s="260"/>
      <c r="D24" s="260"/>
    </row>
    <row r="25" spans="1:5">
      <c r="A25" s="205"/>
      <c r="B25" s="203" t="s">
        <v>62</v>
      </c>
      <c r="C25" s="359">
        <f>+C13-C21+C17</f>
        <v>57269501390</v>
      </c>
      <c r="D25" s="359">
        <v>57387102542</v>
      </c>
      <c r="E25" s="209"/>
    </row>
    <row r="26" spans="1:5">
      <c r="A26" s="206"/>
      <c r="B26" s="204" t="s">
        <v>67</v>
      </c>
      <c r="C26" s="214"/>
      <c r="D26" s="214"/>
      <c r="E26" s="209"/>
    </row>
    <row r="27" spans="1:5">
      <c r="C27" s="602"/>
    </row>
    <row r="28" spans="1:5">
      <c r="C28" s="598"/>
    </row>
    <row r="29" spans="1:5" s="207" customFormat="1" ht="15">
      <c r="A29" s="273" t="s">
        <v>100</v>
      </c>
      <c r="C29" s="422"/>
    </row>
    <row r="33" spans="1:4" s="208" customFormat="1" ht="14.25">
      <c r="A33" s="73" t="s">
        <v>153</v>
      </c>
      <c r="B33" s="203"/>
      <c r="C33" s="573" t="s">
        <v>178</v>
      </c>
      <c r="D33" s="572" t="s">
        <v>156</v>
      </c>
    </row>
    <row r="34" spans="1:4" s="208" customFormat="1" ht="14.25">
      <c r="A34" s="73" t="s">
        <v>154</v>
      </c>
      <c r="B34" s="203"/>
      <c r="C34" s="573" t="s">
        <v>169</v>
      </c>
      <c r="D34" s="572" t="s">
        <v>130</v>
      </c>
    </row>
    <row r="36" spans="1:4">
      <c r="A36" s="215"/>
    </row>
    <row r="37" spans="1:4">
      <c r="C37" s="73"/>
    </row>
    <row r="38" spans="1:4" ht="12.95" customHeight="1">
      <c r="A38" s="76"/>
      <c r="B38" s="677"/>
      <c r="C38" s="677"/>
    </row>
  </sheetData>
  <mergeCells count="7">
    <mergeCell ref="A2:D2"/>
    <mergeCell ref="A3:D3"/>
    <mergeCell ref="A5:D5"/>
    <mergeCell ref="B38:C38"/>
    <mergeCell ref="C9:C10"/>
    <mergeCell ref="D9:D10"/>
    <mergeCell ref="A9:B10"/>
  </mergeCells>
  <printOptions gridLinesSet="0"/>
  <pageMargins left="1.0236220472440944" right="0.55118110236220474" top="1.3779527559055118" bottom="1.1811023622047245" header="0.23622047244094491" footer="0.98425196850393704"/>
  <pageSetup paperSize="9" scale="75" orientation="landscape" r:id="rId1"/>
  <headerFooter alignWithMargins="0">
    <oddFooter>&amp;C20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50"/>
  <sheetViews>
    <sheetView showGridLines="0" topLeftCell="A19" zoomScaleNormal="100" workbookViewId="0">
      <selection activeCell="K35" sqref="K35"/>
    </sheetView>
  </sheetViews>
  <sheetFormatPr baseColWidth="10" defaultColWidth="11.42578125" defaultRowHeight="12.75"/>
  <cols>
    <col min="1" max="1" width="35.5703125" style="203" customWidth="1"/>
    <col min="2" max="2" width="7.140625" style="203" bestFit="1" customWidth="1"/>
    <col min="3" max="3" width="17.5703125" style="203" customWidth="1"/>
    <col min="4" max="4" width="9" style="203" bestFit="1" customWidth="1"/>
    <col min="5" max="5" width="16.5703125" style="203" customWidth="1"/>
    <col min="6" max="6" width="18" style="203" customWidth="1"/>
    <col min="7" max="7" width="15.85546875" style="203" customWidth="1"/>
    <col min="8" max="8" width="21" style="203" hidden="1" customWidth="1"/>
    <col min="9" max="9" width="0" style="203" hidden="1" customWidth="1"/>
    <col min="10" max="10" width="11.42578125" style="203"/>
    <col min="11" max="11" width="21.5703125" style="203" customWidth="1"/>
    <col min="12" max="16384" width="11.42578125" style="203"/>
  </cols>
  <sheetData>
    <row r="1" spans="1:9" s="211" customFormat="1" ht="15.75">
      <c r="A1" s="733" t="s">
        <v>482</v>
      </c>
      <c r="B1" s="733"/>
      <c r="C1" s="733"/>
      <c r="D1" s="733"/>
      <c r="E1" s="733"/>
      <c r="F1" s="733"/>
    </row>
    <row r="2" spans="1:9" s="314" customFormat="1" ht="15.75">
      <c r="A2" s="733" t="s">
        <v>257</v>
      </c>
      <c r="B2" s="733"/>
      <c r="C2" s="733"/>
      <c r="D2" s="733"/>
      <c r="E2" s="733"/>
      <c r="F2" s="733"/>
    </row>
    <row r="3" spans="1:9" s="211" customFormat="1" ht="15.75">
      <c r="A3" s="257"/>
      <c r="B3" s="257"/>
      <c r="C3" s="257"/>
      <c r="D3" s="257"/>
      <c r="E3" s="257"/>
      <c r="F3" s="210"/>
      <c r="H3" s="211" t="s">
        <v>249</v>
      </c>
      <c r="I3" s="211">
        <v>5889.89</v>
      </c>
    </row>
    <row r="4" spans="1:9" s="211" customFormat="1" ht="15.75">
      <c r="A4" s="733" t="s">
        <v>256</v>
      </c>
      <c r="B4" s="733"/>
      <c r="C4" s="733"/>
      <c r="D4" s="733"/>
      <c r="E4" s="733"/>
      <c r="F4" s="733"/>
      <c r="H4" s="211" t="s">
        <v>1</v>
      </c>
      <c r="I4" s="211">
        <v>5900.9</v>
      </c>
    </row>
    <row r="5" spans="1:9" s="211" customFormat="1" ht="15.75">
      <c r="A5" s="210"/>
      <c r="B5" s="257"/>
      <c r="C5" s="257"/>
      <c r="D5" s="257"/>
      <c r="E5" s="257"/>
      <c r="F5" s="313" t="s">
        <v>255</v>
      </c>
    </row>
    <row r="6" spans="1:9" s="211" customFormat="1" ht="15.75">
      <c r="A6" s="257"/>
      <c r="B6" s="257"/>
      <c r="C6" s="257"/>
      <c r="D6" s="257"/>
      <c r="E6" s="257"/>
      <c r="F6" s="312"/>
    </row>
    <row r="7" spans="1:9">
      <c r="A7" s="265"/>
      <c r="B7" s="311"/>
      <c r="C7" s="310" t="s">
        <v>254</v>
      </c>
      <c r="D7" s="310"/>
      <c r="E7" s="309" t="s">
        <v>253</v>
      </c>
      <c r="F7" s="309"/>
    </row>
    <row r="8" spans="1:9">
      <c r="A8" s="307"/>
      <c r="B8" s="307"/>
      <c r="C8" s="265"/>
      <c r="D8" s="308" t="s">
        <v>252</v>
      </c>
      <c r="E8" s="315"/>
      <c r="F8" s="315"/>
    </row>
    <row r="9" spans="1:9">
      <c r="A9" s="307" t="s">
        <v>68</v>
      </c>
      <c r="B9" s="315" t="s">
        <v>34</v>
      </c>
      <c r="C9" s="247" t="s">
        <v>251</v>
      </c>
      <c r="D9" s="306" t="s">
        <v>250</v>
      </c>
      <c r="E9" s="305">
        <v>44196</v>
      </c>
      <c r="F9" s="305" t="s">
        <v>506</v>
      </c>
      <c r="H9" s="285">
        <v>8281546742</v>
      </c>
    </row>
    <row r="10" spans="1:9">
      <c r="A10" s="240"/>
      <c r="B10" s="304"/>
      <c r="C10" s="304"/>
      <c r="D10" s="304"/>
      <c r="E10" s="304"/>
      <c r="F10" s="304"/>
      <c r="H10" s="303">
        <f>+H9/I3</f>
        <v>1406061.359719791</v>
      </c>
    </row>
    <row r="11" spans="1:9">
      <c r="A11" s="213" t="s">
        <v>249</v>
      </c>
      <c r="B11" s="301"/>
      <c r="C11" s="301"/>
      <c r="D11" s="301"/>
      <c r="E11" s="301"/>
      <c r="F11" s="301"/>
    </row>
    <row r="12" spans="1:9">
      <c r="A12" s="213"/>
      <c r="B12" s="301"/>
      <c r="C12" s="301"/>
      <c r="D12" s="301"/>
      <c r="E12" s="301"/>
      <c r="F12" s="301"/>
    </row>
    <row r="13" spans="1:9" ht="18">
      <c r="A13" s="213" t="s">
        <v>248</v>
      </c>
      <c r="B13" s="301"/>
      <c r="C13" s="300"/>
      <c r="D13" s="302"/>
      <c r="E13" s="301"/>
      <c r="F13" s="301"/>
    </row>
    <row r="14" spans="1:9">
      <c r="A14" s="205"/>
      <c r="B14" s="294"/>
      <c r="C14" s="300"/>
      <c r="D14" s="296"/>
      <c r="E14" s="296"/>
      <c r="F14" s="296"/>
    </row>
    <row r="15" spans="1:9">
      <c r="A15" s="213" t="s">
        <v>247</v>
      </c>
      <c r="B15" s="294"/>
      <c r="C15" s="300"/>
      <c r="D15" s="293"/>
      <c r="E15" s="296"/>
      <c r="F15" s="296"/>
    </row>
    <row r="16" spans="1:9">
      <c r="A16" s="205"/>
      <c r="B16" s="294"/>
      <c r="C16" s="300"/>
      <c r="D16" s="293"/>
      <c r="E16" s="296"/>
      <c r="F16" s="296"/>
    </row>
    <row r="17" spans="1:7">
      <c r="A17" s="205" t="s">
        <v>300</v>
      </c>
      <c r="B17" s="294" t="s">
        <v>235</v>
      </c>
      <c r="C17" s="300">
        <f>+E17/D17</f>
        <v>15688.399961694497</v>
      </c>
      <c r="D17" s="423">
        <v>6891.96</v>
      </c>
      <c r="E17" s="296">
        <f>+'[3]HOJA LLAVE'!$B$21</f>
        <v>108123825</v>
      </c>
      <c r="F17" s="296">
        <v>101993616</v>
      </c>
    </row>
    <row r="18" spans="1:7" s="478" customFormat="1">
      <c r="A18" s="578" t="s">
        <v>246</v>
      </c>
      <c r="B18" s="579" t="s">
        <v>235</v>
      </c>
      <c r="C18" s="580">
        <v>0</v>
      </c>
      <c r="D18" s="581">
        <v>6891.96</v>
      </c>
      <c r="E18" s="582">
        <f>+D18*C18</f>
        <v>0</v>
      </c>
      <c r="F18" s="582">
        <v>0</v>
      </c>
    </row>
    <row r="19" spans="1:7">
      <c r="A19" s="205" t="s">
        <v>245</v>
      </c>
      <c r="B19" s="294" t="s">
        <v>235</v>
      </c>
      <c r="C19" s="300">
        <f>+E19/D19</f>
        <v>653.61972501291359</v>
      </c>
      <c r="D19" s="423">
        <v>6891.96</v>
      </c>
      <c r="E19" s="296">
        <f>+'[3]HOJA LLAVE'!$B$33</f>
        <v>4504721</v>
      </c>
      <c r="F19" s="296">
        <v>765219.95739999996</v>
      </c>
    </row>
    <row r="20" spans="1:7">
      <c r="A20" s="205" t="s">
        <v>244</v>
      </c>
      <c r="B20" s="294" t="s">
        <v>235</v>
      </c>
      <c r="C20" s="300">
        <f t="shared" ref="C20:C21" si="0">+E20/D20</f>
        <v>240.81001630885845</v>
      </c>
      <c r="D20" s="423">
        <v>6891.96</v>
      </c>
      <c r="E20" s="296">
        <f>+'[3]HOJA LLAVE'!$B$39</f>
        <v>1659653</v>
      </c>
      <c r="F20" s="296">
        <v>1551377.4872999999</v>
      </c>
    </row>
    <row r="21" spans="1:7">
      <c r="A21" s="205" t="s">
        <v>262</v>
      </c>
      <c r="B21" s="294" t="s">
        <v>235</v>
      </c>
      <c r="C21" s="300">
        <f t="shared" si="0"/>
        <v>1032.7600566457147</v>
      </c>
      <c r="D21" s="423">
        <v>6891.96</v>
      </c>
      <c r="E21" s="296">
        <f>+'[3]HOJA LLAVE'!$B$48</f>
        <v>7117741</v>
      </c>
      <c r="F21" s="296">
        <v>6525564.9035999998</v>
      </c>
    </row>
    <row r="22" spans="1:7">
      <c r="A22" s="205"/>
      <c r="B22" s="294"/>
      <c r="C22" s="300"/>
      <c r="D22" s="423"/>
      <c r="E22" s="296"/>
      <c r="F22" s="296"/>
    </row>
    <row r="23" spans="1:7">
      <c r="A23" s="213" t="s">
        <v>243</v>
      </c>
      <c r="B23" s="294"/>
      <c r="C23" s="300"/>
      <c r="D23" s="423"/>
      <c r="E23" s="296"/>
      <c r="F23" s="296"/>
    </row>
    <row r="24" spans="1:7">
      <c r="A24" s="205"/>
      <c r="B24" s="294"/>
      <c r="C24" s="300"/>
      <c r="D24" s="423"/>
      <c r="E24" s="296"/>
      <c r="F24" s="296"/>
    </row>
    <row r="25" spans="1:7" s="478" customFormat="1">
      <c r="A25" s="578" t="s">
        <v>177</v>
      </c>
      <c r="B25" s="579" t="s">
        <v>235</v>
      </c>
      <c r="C25" s="580">
        <f t="shared" ref="C25" si="1">+E25/D25</f>
        <v>108457.52</v>
      </c>
      <c r="D25" s="581">
        <v>6891.96</v>
      </c>
      <c r="E25" s="583">
        <v>747484889.53920007</v>
      </c>
      <c r="F25" s="582">
        <v>30646936.889599998</v>
      </c>
      <c r="G25" s="584"/>
    </row>
    <row r="26" spans="1:7" s="478" customFormat="1">
      <c r="A26" s="578"/>
      <c r="B26" s="579"/>
      <c r="C26" s="580"/>
      <c r="D26" s="581"/>
      <c r="E26" s="582"/>
      <c r="F26" s="582"/>
    </row>
    <row r="27" spans="1:7" s="478" customFormat="1">
      <c r="A27" s="585" t="s">
        <v>242</v>
      </c>
      <c r="B27" s="579"/>
      <c r="C27" s="580"/>
      <c r="D27" s="581"/>
      <c r="E27" s="582"/>
      <c r="F27" s="582"/>
    </row>
    <row r="28" spans="1:7" s="478" customFormat="1">
      <c r="A28" s="578" t="s">
        <v>241</v>
      </c>
      <c r="B28" s="579" t="s">
        <v>235</v>
      </c>
      <c r="C28" s="580">
        <f>+E28/D28</f>
        <v>1096793.8606724357</v>
      </c>
      <c r="D28" s="581">
        <v>6891.96</v>
      </c>
      <c r="E28" s="583">
        <v>7559059416</v>
      </c>
      <c r="F28" s="582">
        <v>3287712637</v>
      </c>
      <c r="G28" s="584"/>
    </row>
    <row r="29" spans="1:7">
      <c r="A29" s="205"/>
      <c r="B29" s="294"/>
      <c r="C29" s="299"/>
      <c r="D29" s="292"/>
      <c r="E29" s="298"/>
      <c r="F29" s="298"/>
    </row>
    <row r="30" spans="1:7">
      <c r="A30" s="290" t="s">
        <v>240</v>
      </c>
      <c r="B30" s="289" t="s">
        <v>235</v>
      </c>
      <c r="C30" s="288">
        <f>SUM(C17:C28)</f>
        <v>1222866.9704320978</v>
      </c>
      <c r="D30" s="287"/>
      <c r="E30" s="494">
        <f>SUM(E17:E28)</f>
        <v>8427950245.5391998</v>
      </c>
      <c r="F30" s="494">
        <f>SUM(F17:F28)</f>
        <v>3429195352.2378998</v>
      </c>
    </row>
    <row r="31" spans="1:7">
      <c r="A31" s="213"/>
      <c r="B31" s="297"/>
      <c r="C31" s="293"/>
      <c r="D31" s="292"/>
      <c r="E31" s="296"/>
      <c r="F31" s="296"/>
    </row>
    <row r="32" spans="1:7">
      <c r="A32" s="213" t="s">
        <v>239</v>
      </c>
      <c r="B32" s="297"/>
      <c r="C32" s="293"/>
      <c r="D32" s="292"/>
      <c r="E32" s="296"/>
      <c r="F32" s="296"/>
    </row>
    <row r="33" spans="1:7">
      <c r="A33" s="213"/>
      <c r="B33" s="297"/>
      <c r="C33" s="293"/>
      <c r="D33" s="292"/>
      <c r="E33" s="296"/>
      <c r="F33" s="296"/>
    </row>
    <row r="34" spans="1:7">
      <c r="A34" s="213" t="s">
        <v>238</v>
      </c>
      <c r="B34" s="294"/>
      <c r="C34" s="293"/>
      <c r="D34" s="292"/>
      <c r="E34" s="295"/>
      <c r="F34" s="295"/>
    </row>
    <row r="35" spans="1:7">
      <c r="A35" s="205"/>
      <c r="B35" s="294"/>
      <c r="C35" s="293"/>
      <c r="D35" s="292"/>
      <c r="E35" s="291"/>
      <c r="F35" s="291"/>
    </row>
    <row r="36" spans="1:7" s="478" customFormat="1">
      <c r="A36" s="578" t="s">
        <v>237</v>
      </c>
      <c r="B36" s="579" t="s">
        <v>235</v>
      </c>
      <c r="C36" s="580">
        <f>+E36/D36</f>
        <v>10853.13</v>
      </c>
      <c r="D36" s="586">
        <v>6941.65</v>
      </c>
      <c r="E36" s="583">
        <v>75338629.864499986</v>
      </c>
      <c r="F36" s="587">
        <v>251551272.11849999</v>
      </c>
      <c r="G36" s="584"/>
    </row>
    <row r="37" spans="1:7">
      <c r="A37" s="205"/>
      <c r="B37" s="294"/>
      <c r="C37" s="293"/>
      <c r="D37" s="292"/>
      <c r="E37" s="291"/>
      <c r="F37" s="291"/>
    </row>
    <row r="38" spans="1:7">
      <c r="A38" s="290" t="s">
        <v>236</v>
      </c>
      <c r="B38" s="289" t="s">
        <v>235</v>
      </c>
      <c r="C38" s="288">
        <f>+SUM(C31:C37)</f>
        <v>10853.13</v>
      </c>
      <c r="D38" s="287"/>
      <c r="E38" s="287">
        <f>+SUM(E31:E37)</f>
        <v>75338629.864499986</v>
      </c>
      <c r="F38" s="287">
        <f>+SUM(F31:F37)</f>
        <v>251551272.11849999</v>
      </c>
      <c r="G38" s="286"/>
    </row>
    <row r="40" spans="1:7">
      <c r="A40" s="273" t="s">
        <v>100</v>
      </c>
    </row>
    <row r="45" spans="1:7">
      <c r="A45" s="73" t="s">
        <v>153</v>
      </c>
      <c r="B45" s="677" t="s">
        <v>212</v>
      </c>
      <c r="C45" s="677"/>
      <c r="D45" s="677" t="s">
        <v>156</v>
      </c>
      <c r="E45" s="677"/>
      <c r="F45" s="216"/>
    </row>
    <row r="46" spans="1:7">
      <c r="A46" s="73" t="s">
        <v>154</v>
      </c>
      <c r="B46" s="677" t="s">
        <v>144</v>
      </c>
      <c r="C46" s="677"/>
      <c r="D46" s="677" t="s">
        <v>130</v>
      </c>
      <c r="E46" s="677"/>
      <c r="F46" s="216"/>
    </row>
    <row r="47" spans="1:7">
      <c r="E47" s="677"/>
      <c r="F47" s="677"/>
    </row>
    <row r="48" spans="1:7">
      <c r="A48" s="215"/>
    </row>
    <row r="50" spans="1:1">
      <c r="A50" s="76"/>
    </row>
  </sheetData>
  <mergeCells count="8">
    <mergeCell ref="A1:F1"/>
    <mergeCell ref="A2:F2"/>
    <mergeCell ref="A4:F4"/>
    <mergeCell ref="E47:F47"/>
    <mergeCell ref="D45:E45"/>
    <mergeCell ref="B46:C46"/>
    <mergeCell ref="D46:E46"/>
    <mergeCell ref="B45:C45"/>
  </mergeCells>
  <printOptions gridLinesSet="0"/>
  <pageMargins left="0.94488188976377963" right="0.59055118110236227" top="1.5748031496062993" bottom="0.98425196850393704" header="0.51181102362204722" footer="1.1023622047244095"/>
  <pageSetup paperSize="9" scale="65" orientation="portrait" r:id="rId1"/>
  <headerFooter alignWithMargins="0">
    <oddFooter>&amp;C21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59"/>
  <sheetViews>
    <sheetView showGridLines="0" topLeftCell="A7" zoomScale="80" zoomScaleNormal="80" zoomScalePageLayoutView="75" workbookViewId="0">
      <selection activeCell="A7" sqref="A1:XFD1048576"/>
    </sheetView>
  </sheetViews>
  <sheetFormatPr baseColWidth="10" defaultColWidth="11.5703125" defaultRowHeight="12.75"/>
  <cols>
    <col min="1" max="1" width="47.5703125" style="203" customWidth="1"/>
    <col min="2" max="2" width="21.42578125" style="203" customWidth="1"/>
    <col min="3" max="3" width="20.42578125" style="203" customWidth="1"/>
    <col min="4" max="4" width="21.42578125" style="203" customWidth="1"/>
    <col min="5" max="5" width="21" style="203" customWidth="1"/>
    <col min="6" max="7" width="23.5703125" style="203" bestFit="1" customWidth="1"/>
    <col min="8" max="8" width="19" style="203" bestFit="1" customWidth="1"/>
    <col min="9" max="9" width="14.5703125" style="203" customWidth="1"/>
    <col min="10" max="16384" width="11.5703125" style="203"/>
  </cols>
  <sheetData>
    <row r="1" spans="1:7" ht="16.5">
      <c r="G1" s="253" t="s">
        <v>70</v>
      </c>
    </row>
    <row r="3" spans="1:7" s="252" customFormat="1" ht="16.5">
      <c r="A3" s="740" t="s">
        <v>482</v>
      </c>
      <c r="B3" s="740"/>
      <c r="C3" s="740"/>
      <c r="D3" s="740"/>
      <c r="E3" s="740"/>
      <c r="F3" s="740"/>
      <c r="G3" s="740"/>
    </row>
    <row r="4" spans="1:7" s="252" customFormat="1" ht="16.5">
      <c r="A4" s="254" t="s">
        <v>9</v>
      </c>
      <c r="B4" s="254"/>
      <c r="C4" s="254"/>
      <c r="D4" s="254"/>
      <c r="E4" s="254"/>
      <c r="F4" s="254"/>
      <c r="G4" s="254"/>
    </row>
    <row r="5" spans="1:7" s="252" customFormat="1" ht="16.5">
      <c r="A5" s="254"/>
      <c r="B5" s="254"/>
      <c r="C5" s="254"/>
      <c r="D5" s="254"/>
      <c r="E5" s="254"/>
      <c r="F5" s="254"/>
      <c r="G5" s="254"/>
    </row>
    <row r="6" spans="1:7" s="252" customFormat="1" ht="16.5">
      <c r="A6" s="254" t="s">
        <v>69</v>
      </c>
      <c r="B6" s="254"/>
      <c r="C6" s="254"/>
      <c r="D6" s="254"/>
      <c r="E6" s="254"/>
      <c r="F6" s="254"/>
      <c r="G6" s="254"/>
    </row>
    <row r="7" spans="1:7" s="252" customFormat="1" ht="16.5">
      <c r="A7" s="254"/>
      <c r="B7" s="254"/>
      <c r="C7" s="254"/>
      <c r="D7" s="254"/>
      <c r="E7" s="254"/>
      <c r="F7" s="254"/>
      <c r="G7" s="254"/>
    </row>
    <row r="8" spans="1:7" s="252" customFormat="1" ht="16.5">
      <c r="A8" s="254"/>
      <c r="B8" s="254"/>
      <c r="C8" s="254"/>
      <c r="D8" s="254"/>
      <c r="E8" s="254"/>
      <c r="F8" s="203"/>
      <c r="G8" s="253"/>
    </row>
    <row r="9" spans="1:7" ht="15" customHeight="1">
      <c r="A9" s="276"/>
      <c r="B9" s="742" t="s">
        <v>149</v>
      </c>
      <c r="C9" s="742" t="s">
        <v>150</v>
      </c>
      <c r="D9" s="742" t="s">
        <v>303</v>
      </c>
      <c r="E9" s="742" t="s">
        <v>151</v>
      </c>
      <c r="F9" s="279" t="s">
        <v>39</v>
      </c>
      <c r="G9" s="279"/>
    </row>
    <row r="10" spans="1:7">
      <c r="A10" s="247" t="s">
        <v>12</v>
      </c>
      <c r="B10" s="742"/>
      <c r="C10" s="742"/>
      <c r="D10" s="742"/>
      <c r="E10" s="742"/>
      <c r="F10" s="248">
        <v>44196</v>
      </c>
      <c r="G10" s="248">
        <v>43830</v>
      </c>
    </row>
    <row r="11" spans="1:7" s="600" customFormat="1">
      <c r="A11" s="599" t="s">
        <v>211</v>
      </c>
      <c r="B11" s="603"/>
      <c r="C11" s="603"/>
      <c r="D11" s="603"/>
      <c r="E11" s="603"/>
      <c r="F11" s="604"/>
      <c r="G11" s="605"/>
    </row>
    <row r="12" spans="1:7" s="600" customFormat="1">
      <c r="A12" s="606" t="s">
        <v>210</v>
      </c>
      <c r="B12" s="604">
        <f>+'[4]HOJA LLAVE'!$B$303</f>
        <v>537496854</v>
      </c>
      <c r="C12" s="604">
        <f>+'[4]HOJA LLAVE'!$B$146</f>
        <v>1346187580</v>
      </c>
      <c r="D12" s="604">
        <v>0</v>
      </c>
      <c r="E12" s="604">
        <v>0</v>
      </c>
      <c r="F12" s="604">
        <f>SUM(B12:E12)</f>
        <v>1883684434</v>
      </c>
      <c r="G12" s="604">
        <v>2192162469</v>
      </c>
    </row>
    <row r="13" spans="1:7" s="600" customFormat="1">
      <c r="A13" s="599"/>
      <c r="B13" s="604"/>
      <c r="C13" s="604"/>
      <c r="D13" s="604"/>
      <c r="E13" s="604"/>
      <c r="F13" s="604"/>
      <c r="G13" s="604"/>
    </row>
    <row r="14" spans="1:7" s="600" customFormat="1">
      <c r="A14" s="599" t="s">
        <v>146</v>
      </c>
      <c r="B14" s="607">
        <f>+'[4]HOJA LLAVE'!$B$159+'[4]HOJA LLAVE'!$B$160+'[4]HOJA LLAVE'!$B$162</f>
        <v>7166005094</v>
      </c>
      <c r="C14" s="604">
        <v>0</v>
      </c>
      <c r="D14" s="604">
        <v>0</v>
      </c>
      <c r="E14" s="604">
        <v>0</v>
      </c>
      <c r="F14" s="604">
        <f>SUM(B14:E14)</f>
        <v>7166005094</v>
      </c>
      <c r="G14" s="604">
        <v>7393074898</v>
      </c>
    </row>
    <row r="15" spans="1:7" s="600" customFormat="1">
      <c r="A15" s="599"/>
      <c r="B15" s="608"/>
      <c r="C15" s="604"/>
      <c r="D15" s="604"/>
      <c r="E15" s="604"/>
      <c r="F15" s="604"/>
      <c r="G15" s="604"/>
    </row>
    <row r="16" spans="1:7" s="600" customFormat="1">
      <c r="A16" s="599" t="s">
        <v>90</v>
      </c>
      <c r="B16" s="607">
        <f>+'[4]HOJA LLAVE'!$B$161+'[4]HOJA LLAVE'!$B$163+'[4]HOJA LLAVE'!$B$165</f>
        <v>1876523430</v>
      </c>
      <c r="C16" s="604">
        <v>0</v>
      </c>
      <c r="D16" s="604">
        <v>0</v>
      </c>
      <c r="E16" s="604">
        <v>0</v>
      </c>
      <c r="F16" s="604">
        <f>SUM(B16:E16)</f>
        <v>1876523430</v>
      </c>
      <c r="G16" s="604">
        <v>1886649313</v>
      </c>
    </row>
    <row r="17" spans="1:7" s="600" customFormat="1">
      <c r="A17" s="599"/>
      <c r="B17" s="604"/>
      <c r="C17" s="604"/>
      <c r="D17" s="604"/>
      <c r="E17" s="604"/>
      <c r="F17" s="604"/>
      <c r="G17" s="604"/>
    </row>
    <row r="18" spans="1:7" s="600" customFormat="1">
      <c r="A18" s="599" t="s">
        <v>180</v>
      </c>
      <c r="B18" s="604">
        <f>+'[4]HOJA LLAVE'!$B$171+'[4]HOJA LLAVE'!$B$175</f>
        <v>327749673</v>
      </c>
      <c r="C18" s="604">
        <f>+'[4]HOJA LLAVE'!$B$58</f>
        <v>953682563</v>
      </c>
      <c r="D18" s="604">
        <v>0</v>
      </c>
      <c r="E18" s="604">
        <v>0</v>
      </c>
      <c r="F18" s="604">
        <f>SUM(B18:E18)</f>
        <v>1281432236</v>
      </c>
      <c r="G18" s="604">
        <v>771765880</v>
      </c>
    </row>
    <row r="19" spans="1:7" s="600" customFormat="1">
      <c r="A19" s="599"/>
      <c r="B19" s="604"/>
      <c r="C19" s="604"/>
      <c r="D19" s="604"/>
      <c r="E19" s="604"/>
      <c r="F19" s="604"/>
      <c r="G19" s="604"/>
    </row>
    <row r="20" spans="1:7" s="600" customFormat="1">
      <c r="A20" s="599" t="s">
        <v>295</v>
      </c>
      <c r="B20" s="604">
        <f>+'[4]HOJA LLAVE'!$B$179+'[4]HOJA LLAVE'!$B$236</f>
        <v>1111835795</v>
      </c>
      <c r="C20" s="604">
        <f>+'[4]HOJA LLAVE'!$B$81+'[4]HOJA LLAVE'!$B$84</f>
        <v>0</v>
      </c>
      <c r="D20" s="604">
        <v>0</v>
      </c>
      <c r="E20" s="604">
        <v>0</v>
      </c>
      <c r="F20" s="604">
        <f>SUM(B20:E20)</f>
        <v>1111835795</v>
      </c>
      <c r="G20" s="609">
        <v>1554675606</v>
      </c>
    </row>
    <row r="21" spans="1:7" s="600" customFormat="1">
      <c r="A21" s="599"/>
      <c r="B21" s="604"/>
      <c r="C21" s="604"/>
      <c r="D21" s="604"/>
      <c r="E21" s="604"/>
      <c r="F21" s="604"/>
      <c r="G21" s="604"/>
    </row>
    <row r="22" spans="1:7" s="600" customFormat="1">
      <c r="A22" s="599" t="s">
        <v>91</v>
      </c>
      <c r="B22" s="604">
        <f>+'[4]HOJA LLAVE'!$B$275</f>
        <v>121023062</v>
      </c>
      <c r="C22" s="604">
        <f>+'[4]HOJA LLAVE'!$B$124</f>
        <v>378882</v>
      </c>
      <c r="D22" s="604">
        <v>0</v>
      </c>
      <c r="E22" s="604">
        <v>0</v>
      </c>
      <c r="F22" s="604">
        <f>SUM(B22:E22)</f>
        <v>121401944</v>
      </c>
      <c r="G22" s="604">
        <v>159756146</v>
      </c>
    </row>
    <row r="23" spans="1:7" s="600" customFormat="1">
      <c r="A23" s="599"/>
      <c r="B23" s="604"/>
      <c r="C23" s="604"/>
      <c r="D23" s="604"/>
      <c r="E23" s="604"/>
      <c r="F23" s="604"/>
      <c r="G23" s="604"/>
    </row>
    <row r="24" spans="1:7" s="600" customFormat="1">
      <c r="A24" s="599" t="s">
        <v>71</v>
      </c>
      <c r="B24" s="604">
        <v>0</v>
      </c>
      <c r="C24" s="604">
        <f>+'[4]HOJA LLAVE'!$B$89</f>
        <v>257089244</v>
      </c>
      <c r="D24" s="604">
        <v>0</v>
      </c>
      <c r="E24" s="604">
        <v>0</v>
      </c>
      <c r="F24" s="604">
        <f>SUM(B24:E24)</f>
        <v>257089244</v>
      </c>
      <c r="G24" s="604">
        <v>335236766</v>
      </c>
    </row>
    <row r="25" spans="1:7" s="600" customFormat="1">
      <c r="A25" s="599"/>
      <c r="B25" s="604"/>
      <c r="C25" s="604"/>
      <c r="D25" s="604"/>
      <c r="E25" s="604"/>
      <c r="F25" s="604"/>
      <c r="G25" s="604"/>
    </row>
    <row r="26" spans="1:7" s="600" customFormat="1">
      <c r="A26" s="610" t="s">
        <v>155</v>
      </c>
      <c r="B26" s="604">
        <v>0</v>
      </c>
      <c r="C26" s="604">
        <f>+'[4]HOJA LLAVE'!$B$100</f>
        <v>236890819</v>
      </c>
      <c r="D26" s="604">
        <v>0</v>
      </c>
      <c r="E26" s="604">
        <v>0</v>
      </c>
      <c r="F26" s="604">
        <f>SUM(B26:E26)</f>
        <v>236890819</v>
      </c>
      <c r="G26" s="604">
        <v>237587488</v>
      </c>
    </row>
    <row r="27" spans="1:7" s="600" customFormat="1">
      <c r="A27" s="599"/>
      <c r="B27" s="604"/>
      <c r="C27" s="604"/>
      <c r="D27" s="604"/>
      <c r="E27" s="604"/>
      <c r="F27" s="604"/>
      <c r="G27" s="604"/>
    </row>
    <row r="28" spans="1:7" s="600" customFormat="1">
      <c r="A28" s="611" t="s">
        <v>160</v>
      </c>
      <c r="B28" s="604">
        <v>0</v>
      </c>
      <c r="C28" s="604">
        <v>0</v>
      </c>
      <c r="D28" s="604">
        <v>1278057481</v>
      </c>
      <c r="E28" s="604">
        <v>0</v>
      </c>
      <c r="F28" s="604">
        <f>SUM(B28:E28)</f>
        <v>1278057481</v>
      </c>
      <c r="G28" s="604">
        <v>1322114891</v>
      </c>
    </row>
    <row r="29" spans="1:7" s="600" customFormat="1">
      <c r="A29" s="599"/>
      <c r="B29" s="604"/>
      <c r="C29" s="604"/>
      <c r="D29" s="604"/>
      <c r="E29" s="604"/>
      <c r="F29" s="604"/>
      <c r="G29" s="604"/>
    </row>
    <row r="30" spans="1:7" s="600" customFormat="1">
      <c r="A30" s="599" t="s">
        <v>108</v>
      </c>
      <c r="B30" s="604">
        <v>0</v>
      </c>
      <c r="C30" s="604">
        <v>0</v>
      </c>
      <c r="D30" s="604">
        <v>0</v>
      </c>
      <c r="E30" s="604">
        <f>+'[4]HOJA LLAVE'!$B$316</f>
        <v>64909623</v>
      </c>
      <c r="F30" s="604">
        <f>SUM(B30:E30)</f>
        <v>64909623</v>
      </c>
      <c r="G30" s="604">
        <v>26636483</v>
      </c>
    </row>
    <row r="31" spans="1:7" s="600" customFormat="1">
      <c r="A31" s="599"/>
      <c r="B31" s="604"/>
      <c r="C31" s="604"/>
      <c r="D31" s="604"/>
      <c r="E31" s="604"/>
      <c r="F31" s="604"/>
      <c r="G31" s="604"/>
    </row>
    <row r="32" spans="1:7" s="600" customFormat="1">
      <c r="A32" s="599" t="s">
        <v>186</v>
      </c>
      <c r="B32" s="604">
        <f>+'[4]HOJA LLAVE'!$B$291</f>
        <v>1487835468</v>
      </c>
      <c r="C32" s="604">
        <v>0</v>
      </c>
      <c r="D32" s="604">
        <v>0</v>
      </c>
      <c r="E32" s="604">
        <v>0</v>
      </c>
      <c r="F32" s="604">
        <f>SUM(B32:E32)</f>
        <v>1487835468</v>
      </c>
      <c r="G32" s="604">
        <v>1711708020</v>
      </c>
    </row>
    <row r="33" spans="1:8" s="600" customFormat="1">
      <c r="A33" s="599"/>
      <c r="B33" s="604"/>
      <c r="C33" s="604"/>
      <c r="D33" s="604"/>
      <c r="E33" s="604"/>
      <c r="F33" s="604"/>
      <c r="G33" s="604"/>
    </row>
    <row r="34" spans="1:8" s="600" customFormat="1">
      <c r="A34" s="599" t="s">
        <v>299</v>
      </c>
      <c r="B34" s="604">
        <v>0</v>
      </c>
      <c r="C34" s="604">
        <f>+'[4]HOJA LLAVE'!$B$136</f>
        <v>1405600000</v>
      </c>
      <c r="D34" s="604">
        <v>0</v>
      </c>
      <c r="E34" s="604">
        <v>0</v>
      </c>
      <c r="F34" s="604">
        <f>SUM(B34:E34)</f>
        <v>1405600000</v>
      </c>
      <c r="G34" s="609">
        <v>1571470000</v>
      </c>
    </row>
    <row r="35" spans="1:8" s="600" customFormat="1">
      <c r="A35" s="599"/>
      <c r="B35" s="604"/>
      <c r="C35" s="604"/>
      <c r="D35" s="604"/>
      <c r="E35" s="604"/>
      <c r="F35" s="604"/>
      <c r="G35" s="604"/>
    </row>
    <row r="36" spans="1:8" s="600" customFormat="1">
      <c r="A36" s="611" t="s">
        <v>147</v>
      </c>
      <c r="B36" s="604">
        <f>+'[4]HOJA LLAVE'!$B$240</f>
        <v>179115822</v>
      </c>
      <c r="C36" s="604">
        <v>0</v>
      </c>
      <c r="D36" s="604">
        <v>0</v>
      </c>
      <c r="E36" s="604">
        <v>0</v>
      </c>
      <c r="F36" s="604">
        <f>SUM(B36:E36)</f>
        <v>179115822</v>
      </c>
      <c r="G36" s="604">
        <v>92816742</v>
      </c>
    </row>
    <row r="37" spans="1:8" s="600" customFormat="1">
      <c r="A37" s="606"/>
      <c r="B37" s="604"/>
      <c r="C37" s="604"/>
      <c r="D37" s="604"/>
      <c r="E37" s="604"/>
      <c r="F37" s="604"/>
      <c r="G37" s="604"/>
    </row>
    <row r="38" spans="1:8" s="600" customFormat="1">
      <c r="A38" s="611" t="s">
        <v>148</v>
      </c>
      <c r="B38" s="604">
        <f>+'[4]HOJA LLAVE'!$B$296</f>
        <v>2843441865</v>
      </c>
      <c r="C38" s="604">
        <v>0</v>
      </c>
      <c r="D38" s="604">
        <v>0</v>
      </c>
      <c r="E38" s="604">
        <v>0</v>
      </c>
      <c r="F38" s="604">
        <f>SUM(B38:E38)</f>
        <v>2843441865</v>
      </c>
      <c r="G38" s="604">
        <v>2638507450</v>
      </c>
    </row>
    <row r="39" spans="1:8" s="600" customFormat="1">
      <c r="A39" s="606"/>
      <c r="B39" s="604"/>
      <c r="C39" s="604"/>
      <c r="D39" s="604"/>
      <c r="E39" s="604"/>
      <c r="F39" s="604"/>
      <c r="G39" s="604"/>
    </row>
    <row r="40" spans="1:8" s="600" customFormat="1">
      <c r="A40" s="611" t="s">
        <v>72</v>
      </c>
      <c r="B40" s="604">
        <f>+'[4]HOJA LLAVE'!$B$164+'[4]HOJA LLAVE'!$B$166+'[4]HOJA LLAVE'!$B$167+'[4]HOJA LLAVE'!$B$168+'[4]HOJA LLAVE'!$B$169+'[4]HOJA LLAVE'!$B$246+'[4]HOJA LLAVE'!$B$251+'[4]HOJA LLAVE'!$B$256+'[4]HOJA LLAVE'!$B$266+'[4]HOJA LLAVE'!$B$284</f>
        <v>1870100889</v>
      </c>
      <c r="C40" s="604">
        <f>320100185+'[5]HOJA LLAVE'!$B$122</f>
        <v>325984368</v>
      </c>
      <c r="D40" s="604">
        <v>48247780</v>
      </c>
      <c r="E40" s="604">
        <v>0</v>
      </c>
      <c r="F40" s="604">
        <f>SUM(B40:E40)</f>
        <v>2244333037</v>
      </c>
      <c r="G40" s="604">
        <v>1253061434</v>
      </c>
    </row>
    <row r="41" spans="1:8" s="600" customFormat="1">
      <c r="A41" s="611"/>
      <c r="B41" s="604"/>
      <c r="C41" s="604"/>
      <c r="D41" s="604"/>
      <c r="E41" s="604"/>
      <c r="F41" s="604"/>
      <c r="G41" s="612"/>
    </row>
    <row r="42" spans="1:8">
      <c r="A42" s="277" t="s">
        <v>507</v>
      </c>
      <c r="B42" s="278">
        <f>+SUM(B11:B41)</f>
        <v>17521127952</v>
      </c>
      <c r="C42" s="278">
        <f>+SUM(C11:C41)</f>
        <v>4525813456</v>
      </c>
      <c r="D42" s="278">
        <f>+SUM(D11:D41)</f>
        <v>1326305261</v>
      </c>
      <c r="E42" s="278">
        <f>+SUM(E11:E41)</f>
        <v>64909623</v>
      </c>
      <c r="F42" s="613">
        <f>SUM(F12:F40)</f>
        <v>23438156292</v>
      </c>
      <c r="G42" s="278">
        <v>0</v>
      </c>
      <c r="H42" s="275"/>
    </row>
    <row r="43" spans="1:8">
      <c r="A43" s="277" t="s">
        <v>297</v>
      </c>
      <c r="B43" s="278">
        <v>17185482226</v>
      </c>
      <c r="C43" s="278">
        <v>4559747511</v>
      </c>
      <c r="D43" s="278">
        <v>1375357366</v>
      </c>
      <c r="E43" s="278">
        <v>26636483</v>
      </c>
      <c r="F43" s="278">
        <v>0</v>
      </c>
      <c r="G43" s="278">
        <f>SUM(G12:G40)</f>
        <v>23147223586</v>
      </c>
    </row>
    <row r="44" spans="1:8">
      <c r="G44" s="209"/>
    </row>
    <row r="45" spans="1:8" s="211" customFormat="1" ht="15">
      <c r="A45" s="207" t="s">
        <v>207</v>
      </c>
      <c r="E45" s="251"/>
      <c r="F45" s="251"/>
      <c r="G45" s="251"/>
    </row>
    <row r="46" spans="1:8">
      <c r="D46" s="250"/>
      <c r="E46" s="250"/>
      <c r="F46" s="250"/>
      <c r="G46" s="250"/>
    </row>
    <row r="47" spans="1:8">
      <c r="B47" s="250"/>
      <c r="C47" s="190"/>
      <c r="F47" s="250"/>
    </row>
    <row r="48" spans="1:8">
      <c r="B48" s="190"/>
      <c r="C48" s="250"/>
    </row>
    <row r="49" spans="1:7">
      <c r="A49" s="73" t="s">
        <v>153</v>
      </c>
      <c r="B49" s="250"/>
      <c r="C49" s="83" t="s">
        <v>181</v>
      </c>
      <c r="E49" s="83" t="s">
        <v>156</v>
      </c>
      <c r="F49" s="73"/>
      <c r="G49" s="216"/>
    </row>
    <row r="50" spans="1:7">
      <c r="A50" s="73" t="s">
        <v>154</v>
      </c>
      <c r="C50" s="83" t="s">
        <v>144</v>
      </c>
      <c r="E50" s="83" t="s">
        <v>130</v>
      </c>
      <c r="F50" s="73"/>
      <c r="G50" s="216"/>
    </row>
    <row r="51" spans="1:7" ht="15">
      <c r="E51" s="741"/>
      <c r="F51" s="741"/>
    </row>
    <row r="52" spans="1:7">
      <c r="A52" s="215"/>
    </row>
    <row r="53" spans="1:7">
      <c r="B53" s="190"/>
      <c r="C53" s="275"/>
    </row>
    <row r="55" spans="1:7">
      <c r="A55" s="122"/>
    </row>
    <row r="57" spans="1:7">
      <c r="C57" s="190"/>
    </row>
    <row r="58" spans="1:7" ht="15">
      <c r="C58" s="249"/>
    </row>
    <row r="59" spans="1:7" ht="15">
      <c r="C59" s="249"/>
    </row>
  </sheetData>
  <mergeCells count="6">
    <mergeCell ref="A3:G3"/>
    <mergeCell ref="E51:F51"/>
    <mergeCell ref="B9:B10"/>
    <mergeCell ref="C9:C10"/>
    <mergeCell ref="D9:D10"/>
    <mergeCell ref="E9:E10"/>
  </mergeCells>
  <printOptions gridLinesSet="0"/>
  <pageMargins left="1.299212598425197" right="1.4566929133858268" top="1.3779527559055118" bottom="0.98425196850393704" header="0.51181102362204722" footer="1.1023622047244095"/>
  <pageSetup paperSize="9" scale="50" orientation="landscape" r:id="rId1"/>
  <headerFooter alignWithMargins="0">
    <oddFooter>&amp;C22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33"/>
  <sheetViews>
    <sheetView showGridLines="0" zoomScaleNormal="100" workbookViewId="0">
      <selection activeCell="H6" sqref="H6"/>
    </sheetView>
  </sheetViews>
  <sheetFormatPr baseColWidth="10" defaultColWidth="11.42578125" defaultRowHeight="12.75"/>
  <cols>
    <col min="1" max="1" width="39.5703125" style="203" customWidth="1"/>
    <col min="2" max="2" width="23.140625" style="203" customWidth="1"/>
    <col min="3" max="3" width="20.85546875" style="203" customWidth="1"/>
    <col min="4" max="4" width="21.42578125" style="203" customWidth="1"/>
    <col min="5" max="5" width="11.42578125" style="203"/>
    <col min="6" max="6" width="18.42578125" style="203" bestFit="1" customWidth="1"/>
    <col min="7" max="16384" width="11.42578125" style="203"/>
  </cols>
  <sheetData>
    <row r="1" spans="1:6" s="208" customFormat="1" ht="15">
      <c r="A1" s="743" t="s">
        <v>482</v>
      </c>
      <c r="B1" s="743"/>
      <c r="C1" s="743"/>
    </row>
    <row r="2" spans="1:6" s="208" customFormat="1" ht="15">
      <c r="A2" s="262"/>
      <c r="B2" s="262"/>
      <c r="C2" s="262"/>
    </row>
    <row r="3" spans="1:6" s="208" customFormat="1" ht="15">
      <c r="A3" s="743" t="s">
        <v>73</v>
      </c>
      <c r="B3" s="743"/>
      <c r="C3" s="743"/>
    </row>
    <row r="4" spans="1:6" s="211" customFormat="1" ht="15.75">
      <c r="A4" s="210"/>
      <c r="B4" s="210"/>
      <c r="C4" s="210"/>
    </row>
    <row r="5" spans="1:6" s="211" customFormat="1" ht="15.75">
      <c r="A5" s="210"/>
      <c r="B5" s="210"/>
      <c r="C5" s="203"/>
    </row>
    <row r="6" spans="1:6" s="252" customFormat="1" ht="16.5">
      <c r="A6" s="254"/>
      <c r="B6" s="254"/>
      <c r="C6" s="263" t="s">
        <v>74</v>
      </c>
    </row>
    <row r="7" spans="1:6" s="252" customFormat="1" ht="16.5">
      <c r="A7" s="254"/>
      <c r="B7" s="254"/>
      <c r="C7" s="264"/>
    </row>
    <row r="8" spans="1:6">
      <c r="A8" s="265" t="s">
        <v>75</v>
      </c>
      <c r="B8" s="266" t="s">
        <v>102</v>
      </c>
      <c r="C8" s="267"/>
    </row>
    <row r="9" spans="1:6">
      <c r="A9" s="268"/>
      <c r="B9" s="269">
        <v>44196</v>
      </c>
      <c r="C9" s="269">
        <v>43830</v>
      </c>
      <c r="E9" s="270"/>
    </row>
    <row r="10" spans="1:6">
      <c r="A10" s="213"/>
      <c r="B10" s="271"/>
      <c r="C10" s="271"/>
      <c r="D10" s="272"/>
      <c r="E10" s="270"/>
    </row>
    <row r="11" spans="1:6">
      <c r="A11" s="205" t="s">
        <v>163</v>
      </c>
      <c r="B11" s="92">
        <v>91732107</v>
      </c>
      <c r="C11" s="92">
        <v>93454727</v>
      </c>
      <c r="D11" s="190"/>
      <c r="E11" s="101"/>
    </row>
    <row r="12" spans="1:6">
      <c r="A12" s="205"/>
      <c r="B12" s="92"/>
      <c r="C12" s="92"/>
      <c r="D12" s="275"/>
      <c r="E12" s="101"/>
    </row>
    <row r="13" spans="1:6">
      <c r="A13" s="205" t="s">
        <v>76</v>
      </c>
      <c r="B13" s="593">
        <v>132</v>
      </c>
      <c r="C13" s="219">
        <v>168</v>
      </c>
      <c r="E13" s="101"/>
    </row>
    <row r="14" spans="1:6">
      <c r="A14" s="205"/>
      <c r="B14" s="92"/>
      <c r="C14" s="92"/>
      <c r="E14" s="101"/>
    </row>
    <row r="15" spans="1:6">
      <c r="A15" s="205" t="s">
        <v>164</v>
      </c>
      <c r="B15" s="92">
        <v>111445</v>
      </c>
      <c r="C15" s="92">
        <v>180772</v>
      </c>
      <c r="E15" s="101"/>
      <c r="F15" s="85"/>
    </row>
    <row r="16" spans="1:6">
      <c r="A16" s="205"/>
      <c r="B16" s="92"/>
      <c r="C16" s="92"/>
      <c r="E16" s="101"/>
    </row>
    <row r="17" spans="1:9">
      <c r="A17" s="206" t="s">
        <v>152</v>
      </c>
      <c r="B17" s="220">
        <v>5</v>
      </c>
      <c r="C17" s="220">
        <v>5</v>
      </c>
    </row>
    <row r="19" spans="1:9">
      <c r="A19" s="273" t="s">
        <v>207</v>
      </c>
    </row>
    <row r="25" spans="1:9" s="207" customFormat="1" ht="15">
      <c r="A25" s="73" t="s">
        <v>508</v>
      </c>
      <c r="B25" s="73" t="s">
        <v>212</v>
      </c>
      <c r="C25" s="83" t="s">
        <v>156</v>
      </c>
      <c r="E25" s="73"/>
    </row>
    <row r="26" spans="1:9">
      <c r="A26" s="73" t="s">
        <v>509</v>
      </c>
      <c r="B26" s="73" t="s">
        <v>510</v>
      </c>
      <c r="C26" s="83" t="s">
        <v>130</v>
      </c>
      <c r="E26" s="73"/>
      <c r="I26" s="83"/>
    </row>
    <row r="27" spans="1:9">
      <c r="B27" s="73"/>
      <c r="E27" s="73"/>
      <c r="I27" s="83"/>
    </row>
    <row r="28" spans="1:9">
      <c r="A28" s="215"/>
    </row>
    <row r="29" spans="1:9" s="207" customFormat="1" ht="15">
      <c r="A29" s="274"/>
    </row>
    <row r="30" spans="1:9">
      <c r="C30" s="73"/>
      <c r="D30" s="73"/>
    </row>
    <row r="31" spans="1:9">
      <c r="C31" s="73"/>
      <c r="D31" s="73"/>
    </row>
    <row r="33" spans="1:1">
      <c r="A33" s="76"/>
    </row>
  </sheetData>
  <mergeCells count="2">
    <mergeCell ref="A1:C1"/>
    <mergeCell ref="A3:C3"/>
  </mergeCells>
  <printOptions gridLinesSet="0"/>
  <pageMargins left="0.98425196850393704" right="0.78740157480314965" top="1.9685039370078741" bottom="1.1811023622047245" header="0.51181102362204722" footer="1.1023622047244095"/>
  <pageSetup paperSize="9" orientation="portrait" r:id="rId1"/>
  <headerFooter alignWithMargins="0">
    <oddFooter>&amp;C23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3:J50"/>
  <sheetViews>
    <sheetView showGridLines="0" topLeftCell="A16" zoomScaleNormal="100" workbookViewId="0">
      <selection activeCell="E48" sqref="E48"/>
    </sheetView>
  </sheetViews>
  <sheetFormatPr baseColWidth="10" defaultColWidth="10.85546875" defaultRowHeight="12.75"/>
  <cols>
    <col min="1" max="1" width="24.5703125" customWidth="1"/>
    <col min="2" max="2" width="18.140625" customWidth="1"/>
    <col min="3" max="3" width="3.42578125" customWidth="1"/>
    <col min="4" max="4" width="6" customWidth="1"/>
    <col min="5" max="5" width="19.5703125" bestFit="1" customWidth="1"/>
    <col min="6" max="6" width="6" customWidth="1"/>
    <col min="7" max="7" width="19.5703125" customWidth="1"/>
    <col min="8" max="8" width="4.140625" customWidth="1"/>
    <col min="9" max="9" width="3" customWidth="1"/>
    <col min="10" max="10" width="13.5703125" bestFit="1" customWidth="1"/>
    <col min="11" max="11" width="3.85546875" customWidth="1"/>
    <col min="12" max="12" width="7.42578125" customWidth="1"/>
  </cols>
  <sheetData>
    <row r="3" spans="1:10" s="17" customFormat="1" ht="15">
      <c r="A3" s="732" t="s">
        <v>482</v>
      </c>
      <c r="B3" s="732"/>
      <c r="C3" s="732"/>
      <c r="D3" s="732"/>
      <c r="E3" s="732"/>
      <c r="F3" s="732"/>
      <c r="G3" s="732"/>
      <c r="H3" s="732"/>
    </row>
    <row r="4" spans="1:10" s="17" customFormat="1" ht="15">
      <c r="A4" s="732" t="s">
        <v>9</v>
      </c>
      <c r="B4" s="732"/>
      <c r="C4" s="732"/>
      <c r="D4" s="732"/>
      <c r="E4" s="732"/>
      <c r="F4" s="732"/>
      <c r="G4" s="732"/>
      <c r="H4" s="732"/>
    </row>
    <row r="5" spans="1:10" s="17" customFormat="1" ht="15">
      <c r="A5" s="123"/>
      <c r="B5" s="123"/>
      <c r="C5" s="123"/>
      <c r="D5" s="123"/>
      <c r="E5" s="123"/>
      <c r="F5" s="123"/>
      <c r="G5" s="123"/>
      <c r="H5" s="123"/>
    </row>
    <row r="6" spans="1:10" s="17" customFormat="1" ht="15">
      <c r="A6" s="732" t="s">
        <v>77</v>
      </c>
      <c r="B6" s="732"/>
      <c r="C6" s="732"/>
      <c r="D6" s="732"/>
      <c r="E6" s="732"/>
      <c r="F6" s="732"/>
      <c r="G6" s="732"/>
      <c r="H6" s="732"/>
    </row>
    <row r="7" spans="1:10" s="100" customFormat="1" ht="15.75">
      <c r="A7" s="124"/>
      <c r="B7" s="124"/>
      <c r="C7" s="124"/>
      <c r="D7" s="124"/>
      <c r="E7" s="124"/>
      <c r="F7" s="124"/>
      <c r="G7" s="124"/>
      <c r="H7" s="124"/>
    </row>
    <row r="8" spans="1:10" s="100" customFormat="1" ht="15.75">
      <c r="A8" s="124"/>
      <c r="B8" s="124"/>
      <c r="C8" s="124"/>
      <c r="D8" s="124"/>
      <c r="E8" s="124"/>
      <c r="F8" s="124"/>
      <c r="G8" s="124"/>
      <c r="H8"/>
    </row>
    <row r="9" spans="1:10" s="19" customFormat="1" ht="16.5">
      <c r="A9" s="125"/>
      <c r="B9" s="125"/>
      <c r="C9" s="125"/>
      <c r="D9" s="125"/>
      <c r="E9" s="125"/>
      <c r="F9" s="125"/>
      <c r="G9" s="125"/>
      <c r="H9" s="126" t="s">
        <v>78</v>
      </c>
    </row>
    <row r="10" spans="1:10">
      <c r="A10" s="8"/>
      <c r="B10" s="8"/>
      <c r="C10" s="8"/>
      <c r="D10" s="8"/>
      <c r="E10" s="8"/>
      <c r="F10" s="8"/>
      <c r="G10" s="8"/>
      <c r="H10" s="8"/>
    </row>
    <row r="11" spans="1:10">
      <c r="A11" s="127"/>
      <c r="B11" s="148"/>
      <c r="C11" s="148"/>
      <c r="D11" s="128"/>
      <c r="E11" s="746" t="s">
        <v>102</v>
      </c>
      <c r="F11" s="747"/>
      <c r="G11" s="747"/>
      <c r="H11" s="748"/>
    </row>
    <row r="12" spans="1:10">
      <c r="A12" s="129" t="s">
        <v>75</v>
      </c>
      <c r="B12" s="130"/>
      <c r="C12" s="130"/>
      <c r="D12" s="130"/>
      <c r="E12" s="744">
        <v>44196</v>
      </c>
      <c r="F12" s="745"/>
      <c r="G12" s="744">
        <v>43830</v>
      </c>
      <c r="H12" s="745"/>
      <c r="J12" s="7"/>
    </row>
    <row r="13" spans="1:10">
      <c r="A13" s="104"/>
      <c r="E13" s="131"/>
      <c r="F13" s="132"/>
      <c r="G13" s="101"/>
      <c r="H13" s="133"/>
      <c r="J13" s="101"/>
    </row>
    <row r="14" spans="1:10">
      <c r="A14" s="102"/>
      <c r="E14" s="614"/>
      <c r="F14" s="615"/>
      <c r="G14" s="101"/>
      <c r="H14" s="133"/>
      <c r="J14" s="101"/>
    </row>
    <row r="15" spans="1:10">
      <c r="A15" s="102" t="s">
        <v>79</v>
      </c>
      <c r="E15" s="756">
        <f>E28/E29</f>
        <v>9.4120597842878784</v>
      </c>
      <c r="F15" s="757"/>
      <c r="G15" s="749">
        <v>10.066361789164686</v>
      </c>
      <c r="H15" s="750"/>
      <c r="J15" s="134"/>
    </row>
    <row r="16" spans="1:10">
      <c r="A16" s="102"/>
      <c r="E16" s="756"/>
      <c r="F16" s="757"/>
      <c r="G16" s="758"/>
      <c r="H16" s="759"/>
      <c r="J16" s="134"/>
    </row>
    <row r="17" spans="1:10">
      <c r="A17" s="102"/>
      <c r="E17" s="756"/>
      <c r="F17" s="757"/>
      <c r="G17" s="758"/>
      <c r="H17" s="759"/>
      <c r="J17" s="134"/>
    </row>
    <row r="18" spans="1:10">
      <c r="A18" s="102" t="s">
        <v>80</v>
      </c>
      <c r="E18" s="755">
        <f>E32/E33</f>
        <v>0.1754575834832672</v>
      </c>
      <c r="F18" s="754"/>
      <c r="G18" s="749">
        <v>0.17037522591022183</v>
      </c>
      <c r="H18" s="750"/>
      <c r="J18" s="134"/>
    </row>
    <row r="19" spans="1:10">
      <c r="A19" s="102"/>
      <c r="E19" s="756"/>
      <c r="F19" s="757"/>
      <c r="G19" s="758"/>
      <c r="H19" s="759"/>
      <c r="J19" s="134"/>
    </row>
    <row r="20" spans="1:10">
      <c r="A20" s="102"/>
      <c r="E20" s="756"/>
      <c r="F20" s="757"/>
      <c r="G20" s="758"/>
      <c r="H20" s="759"/>
      <c r="J20" s="134"/>
    </row>
    <row r="21" spans="1:10">
      <c r="A21" s="102" t="s">
        <v>81</v>
      </c>
      <c r="E21" s="753">
        <f>+E36/E37</f>
        <v>9.8291326868894024E-2</v>
      </c>
      <c r="F21" s="754"/>
      <c r="G21" s="751">
        <v>0.1114093747879342</v>
      </c>
      <c r="H21" s="752"/>
      <c r="J21" s="134"/>
    </row>
    <row r="22" spans="1:10">
      <c r="A22" s="102"/>
      <c r="E22" s="616"/>
      <c r="F22" s="617"/>
      <c r="G22" s="424"/>
      <c r="H22" s="425"/>
    </row>
    <row r="23" spans="1:10">
      <c r="A23" s="114"/>
      <c r="B23" s="115"/>
      <c r="C23" s="115"/>
      <c r="D23" s="115"/>
      <c r="E23" s="135"/>
      <c r="F23" s="136"/>
      <c r="G23" s="137"/>
      <c r="H23" s="136"/>
    </row>
    <row r="28" spans="1:10" ht="15">
      <c r="A28" s="11" t="s">
        <v>165</v>
      </c>
      <c r="E28" s="138">
        <f>+BG!C13</f>
        <v>93761850784</v>
      </c>
      <c r="F28" s="98">
        <f>+E28/E29</f>
        <v>9.4120597842878784</v>
      </c>
      <c r="G28" s="81"/>
      <c r="H28" s="80"/>
      <c r="J28" s="98"/>
    </row>
    <row r="29" spans="1:10">
      <c r="A29" t="s">
        <v>82</v>
      </c>
      <c r="E29" s="139">
        <f>+BG!G13</f>
        <v>9961884320</v>
      </c>
      <c r="F29" s="81"/>
      <c r="G29" s="34"/>
    </row>
    <row r="30" spans="1:10">
      <c r="E30" s="34"/>
      <c r="F30" s="34"/>
      <c r="J30" s="140"/>
    </row>
    <row r="32" spans="1:10" ht="15">
      <c r="A32" s="11" t="s">
        <v>166</v>
      </c>
      <c r="E32" s="138">
        <f>+BG!G20</f>
        <v>22966196891</v>
      </c>
      <c r="F32" s="98">
        <f>+E32/E33</f>
        <v>0.1754575834832672</v>
      </c>
      <c r="G32" s="34"/>
      <c r="H32" s="79"/>
    </row>
    <row r="33" spans="1:8">
      <c r="A33" s="11" t="s">
        <v>127</v>
      </c>
      <c r="E33" s="139">
        <f>+BG!G22</f>
        <v>130893156255</v>
      </c>
      <c r="G33" s="34"/>
    </row>
    <row r="36" spans="1:8" ht="15">
      <c r="A36" s="11" t="s">
        <v>167</v>
      </c>
      <c r="B36" s="11"/>
      <c r="C36" s="141"/>
      <c r="D36" s="141"/>
      <c r="E36" s="138">
        <f>+ER!I25</f>
        <v>11895262724</v>
      </c>
      <c r="F36" s="98">
        <f>+E36/E37</f>
        <v>9.8291326868894024E-2</v>
      </c>
      <c r="G36" s="34"/>
      <c r="H36" s="79"/>
    </row>
    <row r="37" spans="1:8">
      <c r="A37" s="11" t="s">
        <v>128</v>
      </c>
      <c r="E37" s="139">
        <f>+BG!G22-ER!I31</f>
        <v>121020471520</v>
      </c>
      <c r="G37" s="34"/>
    </row>
    <row r="38" spans="1:8" s="15" customFormat="1" ht="15">
      <c r="A38"/>
      <c r="E38" s="190"/>
      <c r="G38" s="190"/>
    </row>
    <row r="39" spans="1:8">
      <c r="E39" s="34"/>
    </row>
    <row r="40" spans="1:8">
      <c r="A40" s="75" t="s">
        <v>100</v>
      </c>
    </row>
    <row r="41" spans="1:8" ht="14.25">
      <c r="A41" s="53"/>
    </row>
    <row r="42" spans="1:8" ht="18">
      <c r="A42" s="142"/>
      <c r="B42" s="142"/>
      <c r="C42" s="142"/>
      <c r="D42" s="142"/>
      <c r="E42" s="142"/>
      <c r="F42" s="142"/>
      <c r="G42" s="142"/>
      <c r="H42" s="142"/>
    </row>
    <row r="44" spans="1:8">
      <c r="A44" s="73" t="s">
        <v>153</v>
      </c>
      <c r="B44" s="83" t="s">
        <v>179</v>
      </c>
      <c r="C44" s="73"/>
      <c r="D44" s="73"/>
      <c r="E44" s="83" t="s">
        <v>156</v>
      </c>
      <c r="F44" s="83"/>
      <c r="G44" s="146"/>
      <c r="H44" s="73"/>
    </row>
    <row r="45" spans="1:8">
      <c r="A45" s="73" t="s">
        <v>154</v>
      </c>
      <c r="B45" s="83" t="s">
        <v>168</v>
      </c>
      <c r="C45" s="73"/>
      <c r="D45" s="73"/>
      <c r="E45" s="83" t="s">
        <v>130</v>
      </c>
      <c r="F45" s="83"/>
      <c r="G45" s="146"/>
      <c r="H45" s="73"/>
    </row>
    <row r="46" spans="1:8">
      <c r="G46" s="677"/>
      <c r="H46" s="677"/>
    </row>
    <row r="47" spans="1:8">
      <c r="A47" s="116"/>
    </row>
    <row r="50" spans="1:1">
      <c r="A50" s="76"/>
    </row>
  </sheetData>
  <mergeCells count="21">
    <mergeCell ref="E20:F20"/>
    <mergeCell ref="G20:H20"/>
    <mergeCell ref="G19:H19"/>
    <mergeCell ref="G17:H17"/>
    <mergeCell ref="G16:H16"/>
    <mergeCell ref="A3:H3"/>
    <mergeCell ref="A4:H4"/>
    <mergeCell ref="A6:H6"/>
    <mergeCell ref="G46:H46"/>
    <mergeCell ref="E12:F12"/>
    <mergeCell ref="E11:H11"/>
    <mergeCell ref="G12:H12"/>
    <mergeCell ref="G15:H15"/>
    <mergeCell ref="G18:H18"/>
    <mergeCell ref="G21:H21"/>
    <mergeCell ref="E21:F21"/>
    <mergeCell ref="E18:F18"/>
    <mergeCell ref="E15:F15"/>
    <mergeCell ref="E17:F17"/>
    <mergeCell ref="E16:F16"/>
    <mergeCell ref="E19:F19"/>
  </mergeCells>
  <phoneticPr fontId="0" type="noConversion"/>
  <printOptions gridLinesSet="0"/>
  <pageMargins left="0.98425196850393704" right="0.78740157480314965" top="1.3779527559055118" bottom="1.1811023622047245" header="0.51181102362204722" footer="1.1023622047244095"/>
  <pageSetup paperSize="9" scale="79" orientation="portrait" r:id="rId1"/>
  <headerFooter alignWithMargins="0">
    <oddFooter>&amp;C24</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7:L82"/>
  <sheetViews>
    <sheetView workbookViewId="0">
      <selection activeCell="K9" sqref="K9"/>
    </sheetView>
  </sheetViews>
  <sheetFormatPr baseColWidth="10" defaultColWidth="11.42578125" defaultRowHeight="12.75"/>
  <cols>
    <col min="1" max="1" width="19.85546875" style="11" customWidth="1"/>
    <col min="2" max="2" width="17.42578125" style="11" customWidth="1"/>
    <col min="3" max="3" width="19.140625" style="11" customWidth="1"/>
    <col min="4" max="4" width="11.85546875" style="11" customWidth="1"/>
    <col min="5" max="5" width="21.5703125" style="11" customWidth="1"/>
    <col min="6" max="6" width="11.42578125" style="11"/>
    <col min="7" max="7" width="7.42578125" style="11" customWidth="1"/>
    <col min="8" max="8" width="15.85546875" style="11" customWidth="1"/>
    <col min="9" max="16384" width="11.42578125" style="11"/>
  </cols>
  <sheetData>
    <row r="7" spans="1:12">
      <c r="B7" s="630"/>
      <c r="F7" s="630"/>
      <c r="H7" s="631" t="s">
        <v>527</v>
      </c>
    </row>
    <row r="8" spans="1:12">
      <c r="B8" s="630"/>
      <c r="F8" s="630"/>
      <c r="G8" s="631"/>
    </row>
    <row r="9" spans="1:12">
      <c r="A9" s="761" t="s">
        <v>528</v>
      </c>
      <c r="B9" s="761"/>
      <c r="C9" s="761"/>
      <c r="D9" s="761"/>
      <c r="E9" s="761"/>
      <c r="F9" s="761"/>
      <c r="G9" s="761"/>
      <c r="H9" s="761"/>
      <c r="I9" s="8"/>
      <c r="J9" s="8"/>
      <c r="K9" s="8"/>
      <c r="L9" s="8"/>
    </row>
    <row r="11" spans="1:12" s="505" customFormat="1">
      <c r="A11" s="762" t="s">
        <v>529</v>
      </c>
      <c r="B11" s="763"/>
      <c r="C11" s="763"/>
      <c r="D11" s="763"/>
      <c r="E11" s="763"/>
      <c r="F11" s="763"/>
      <c r="G11" s="763"/>
      <c r="H11" s="764"/>
    </row>
    <row r="12" spans="1:12">
      <c r="A12" s="198"/>
      <c r="H12" s="632"/>
    </row>
    <row r="13" spans="1:12">
      <c r="A13" s="633" t="s">
        <v>530</v>
      </c>
      <c r="H13" s="632"/>
    </row>
    <row r="14" spans="1:12">
      <c r="A14" s="198"/>
      <c r="H14" s="632"/>
    </row>
    <row r="15" spans="1:12">
      <c r="A15" s="198" t="s">
        <v>531</v>
      </c>
      <c r="B15" s="760" t="s">
        <v>532</v>
      </c>
      <c r="C15" s="760"/>
      <c r="D15" s="11">
        <v>33.334000000000003</v>
      </c>
      <c r="E15" s="11" t="s">
        <v>533</v>
      </c>
      <c r="H15" s="632"/>
    </row>
    <row r="16" spans="1:12">
      <c r="A16" s="198"/>
      <c r="B16" s="760" t="s">
        <v>534</v>
      </c>
      <c r="C16" s="760"/>
      <c r="D16" s="356">
        <v>33332</v>
      </c>
      <c r="E16" s="11" t="s">
        <v>533</v>
      </c>
      <c r="H16" s="632"/>
    </row>
    <row r="17" spans="1:8">
      <c r="A17" s="198"/>
      <c r="B17" s="760" t="s">
        <v>331</v>
      </c>
      <c r="C17" s="760"/>
      <c r="D17" s="11">
        <v>33.334000000000003</v>
      </c>
      <c r="E17" s="11" t="s">
        <v>533</v>
      </c>
      <c r="H17" s="632"/>
    </row>
    <row r="18" spans="1:8">
      <c r="A18" s="198"/>
      <c r="H18" s="632"/>
    </row>
    <row r="19" spans="1:8">
      <c r="A19" s="198" t="s">
        <v>535</v>
      </c>
      <c r="B19" s="760" t="s">
        <v>536</v>
      </c>
      <c r="C19" s="760"/>
      <c r="H19" s="632"/>
    </row>
    <row r="20" spans="1:8">
      <c r="H20" s="632"/>
    </row>
    <row r="21" spans="1:8">
      <c r="A21" s="198" t="s">
        <v>537</v>
      </c>
      <c r="B21" s="760" t="s">
        <v>532</v>
      </c>
      <c r="C21" s="760"/>
      <c r="H21" s="632"/>
    </row>
    <row r="22" spans="1:8">
      <c r="A22" s="198"/>
      <c r="B22" s="760" t="s">
        <v>534</v>
      </c>
      <c r="C22" s="760"/>
      <c r="D22" s="356"/>
      <c r="H22" s="632"/>
    </row>
    <row r="23" spans="1:8">
      <c r="A23" s="198"/>
      <c r="B23" s="760" t="s">
        <v>331</v>
      </c>
      <c r="C23" s="760"/>
      <c r="H23" s="632"/>
    </row>
    <row r="24" spans="1:8">
      <c r="H24" s="632"/>
    </row>
    <row r="25" spans="1:8">
      <c r="A25" s="198" t="s">
        <v>538</v>
      </c>
      <c r="B25" s="760" t="s">
        <v>331</v>
      </c>
      <c r="C25" s="760"/>
      <c r="D25" s="760" t="s">
        <v>130</v>
      </c>
      <c r="E25" s="760"/>
      <c r="H25" s="632"/>
    </row>
    <row r="26" spans="1:8">
      <c r="A26" s="198"/>
      <c r="B26" s="760" t="s">
        <v>335</v>
      </c>
      <c r="C26" s="760"/>
      <c r="D26" s="760" t="s">
        <v>334</v>
      </c>
      <c r="E26" s="760"/>
      <c r="H26" s="632"/>
    </row>
    <row r="27" spans="1:8">
      <c r="A27" s="198"/>
      <c r="B27" s="760" t="s">
        <v>337</v>
      </c>
      <c r="C27" s="760"/>
      <c r="D27" s="760" t="s">
        <v>336</v>
      </c>
      <c r="E27" s="760"/>
      <c r="H27" s="632"/>
    </row>
    <row r="28" spans="1:8">
      <c r="A28" s="198"/>
      <c r="B28" s="760" t="s">
        <v>178</v>
      </c>
      <c r="C28" s="760"/>
      <c r="D28" s="760" t="s">
        <v>539</v>
      </c>
      <c r="E28" s="760"/>
      <c r="H28" s="632"/>
    </row>
    <row r="29" spans="1:8">
      <c r="A29" s="198"/>
      <c r="B29" s="760" t="s">
        <v>540</v>
      </c>
      <c r="C29" s="760"/>
      <c r="D29" s="760" t="s">
        <v>541</v>
      </c>
      <c r="E29" s="760"/>
      <c r="H29" s="632"/>
    </row>
    <row r="30" spans="1:8">
      <c r="A30" s="198"/>
      <c r="B30" s="760"/>
      <c r="C30" s="760"/>
      <c r="D30" s="760"/>
      <c r="E30" s="760"/>
      <c r="H30" s="632"/>
    </row>
    <row r="31" spans="1:8">
      <c r="A31" s="633"/>
      <c r="H31" s="632"/>
    </row>
    <row r="32" spans="1:8">
      <c r="A32" s="633" t="s">
        <v>542</v>
      </c>
      <c r="H32" s="632"/>
    </row>
    <row r="33" spans="1:9">
      <c r="A33" s="198"/>
      <c r="H33" s="632"/>
    </row>
    <row r="34" spans="1:9" s="634" customFormat="1">
      <c r="A34" s="768" t="s">
        <v>543</v>
      </c>
      <c r="B34" s="769"/>
      <c r="C34" s="769"/>
      <c r="D34" s="769"/>
      <c r="E34" s="769"/>
      <c r="F34" s="769"/>
      <c r="G34" s="769"/>
      <c r="H34" s="770"/>
    </row>
    <row r="35" spans="1:9">
      <c r="A35" s="635"/>
      <c r="C35" s="636"/>
      <c r="G35" s="635"/>
      <c r="H35" s="632"/>
    </row>
    <row r="36" spans="1:9">
      <c r="A36" s="771" t="s">
        <v>544</v>
      </c>
      <c r="B36" s="772"/>
      <c r="C36" s="773"/>
      <c r="D36" s="772" t="s">
        <v>545</v>
      </c>
      <c r="E36" s="772"/>
      <c r="F36" s="772"/>
      <c r="G36" s="198" t="s">
        <v>546</v>
      </c>
      <c r="H36" s="632"/>
    </row>
    <row r="37" spans="1:9">
      <c r="A37" s="637"/>
      <c r="B37" s="638"/>
      <c r="C37" s="639"/>
      <c r="D37" s="638"/>
      <c r="E37" s="638"/>
      <c r="F37" s="638"/>
      <c r="G37" s="637"/>
      <c r="H37" s="639"/>
    </row>
    <row r="38" spans="1:9">
      <c r="A38" s="774" t="s">
        <v>42</v>
      </c>
      <c r="B38" s="774"/>
      <c r="C38" s="774"/>
      <c r="D38" s="774"/>
      <c r="E38" s="774"/>
      <c r="F38" s="774"/>
      <c r="G38" s="774"/>
      <c r="H38" s="774"/>
    </row>
    <row r="39" spans="1:9">
      <c r="A39" s="198"/>
      <c r="H39" s="632"/>
    </row>
    <row r="40" spans="1:9">
      <c r="A40" s="775" t="s">
        <v>547</v>
      </c>
      <c r="B40" s="776"/>
      <c r="C40" s="776"/>
      <c r="D40" s="776"/>
      <c r="E40" s="776"/>
      <c r="F40" s="776"/>
      <c r="G40" s="776"/>
      <c r="H40" s="777"/>
    </row>
    <row r="41" spans="1:9" ht="38.25" customHeight="1">
      <c r="A41" s="775" t="s">
        <v>544</v>
      </c>
      <c r="B41" s="778"/>
      <c r="C41" s="779"/>
      <c r="D41" s="775" t="s">
        <v>548</v>
      </c>
      <c r="E41" s="779"/>
      <c r="F41" s="775" t="s">
        <v>549</v>
      </c>
      <c r="G41" s="779"/>
      <c r="H41" s="640" t="s">
        <v>550</v>
      </c>
      <c r="I41" s="641"/>
    </row>
    <row r="42" spans="1:9">
      <c r="A42" s="774" t="s">
        <v>42</v>
      </c>
      <c r="B42" s="774"/>
      <c r="C42" s="774"/>
      <c r="D42" s="774"/>
      <c r="E42" s="774"/>
      <c r="F42" s="774"/>
      <c r="G42" s="774"/>
      <c r="H42" s="774"/>
    </row>
    <row r="43" spans="1:9">
      <c r="A43" s="198"/>
      <c r="H43" s="632"/>
    </row>
    <row r="44" spans="1:9">
      <c r="A44" s="633" t="s">
        <v>551</v>
      </c>
      <c r="H44" s="632"/>
    </row>
    <row r="45" spans="1:9">
      <c r="A45" s="198"/>
      <c r="H45" s="632"/>
    </row>
    <row r="46" spans="1:9">
      <c r="A46" s="633" t="s">
        <v>552</v>
      </c>
      <c r="H46" s="632"/>
    </row>
    <row r="47" spans="1:9">
      <c r="A47" s="633"/>
      <c r="H47" s="632"/>
    </row>
    <row r="48" spans="1:9">
      <c r="A48" s="765" t="s">
        <v>42</v>
      </c>
      <c r="B48" s="766"/>
      <c r="C48" s="766"/>
      <c r="D48" s="766"/>
      <c r="E48" s="766"/>
      <c r="F48" s="766"/>
      <c r="G48" s="766"/>
      <c r="H48" s="767"/>
    </row>
    <row r="49" spans="1:8">
      <c r="A49" s="642"/>
      <c r="B49" s="643"/>
      <c r="C49" s="643"/>
      <c r="D49" s="643"/>
      <c r="E49" s="356"/>
      <c r="H49" s="632"/>
    </row>
    <row r="50" spans="1:8">
      <c r="A50" s="783" t="s">
        <v>553</v>
      </c>
      <c r="B50" s="784"/>
      <c r="C50" s="784"/>
      <c r="D50" s="784"/>
      <c r="E50" s="784"/>
      <c r="F50" s="784"/>
      <c r="G50" s="784"/>
      <c r="H50" s="632"/>
    </row>
    <row r="51" spans="1:8">
      <c r="A51" s="198"/>
      <c r="H51" s="632"/>
    </row>
    <row r="52" spans="1:8">
      <c r="A52" s="785" t="s">
        <v>554</v>
      </c>
      <c r="B52" s="786"/>
      <c r="C52" s="787"/>
      <c r="D52" s="788" t="s">
        <v>555</v>
      </c>
      <c r="E52" s="789"/>
      <c r="H52" s="632"/>
    </row>
    <row r="53" spans="1:8">
      <c r="A53" s="780" t="s">
        <v>556</v>
      </c>
      <c r="B53" s="780"/>
      <c r="C53" s="780"/>
      <c r="D53" s="781" t="s">
        <v>557</v>
      </c>
      <c r="E53" s="782"/>
      <c r="H53" s="632"/>
    </row>
    <row r="54" spans="1:8">
      <c r="A54" s="780" t="s">
        <v>558</v>
      </c>
      <c r="B54" s="780"/>
      <c r="C54" s="780"/>
      <c r="D54" s="781" t="s">
        <v>557</v>
      </c>
      <c r="E54" s="782"/>
      <c r="H54" s="632"/>
    </row>
    <row r="55" spans="1:8">
      <c r="A55" s="780" t="s">
        <v>559</v>
      </c>
      <c r="B55" s="780"/>
      <c r="C55" s="780"/>
      <c r="D55" s="781" t="s">
        <v>557</v>
      </c>
      <c r="E55" s="782"/>
      <c r="H55" s="632"/>
    </row>
    <row r="56" spans="1:8">
      <c r="A56" s="637"/>
      <c r="B56" s="638"/>
      <c r="C56" s="638"/>
      <c r="D56" s="638"/>
      <c r="E56" s="638"/>
      <c r="F56" s="638"/>
      <c r="G56" s="638"/>
      <c r="H56" s="639"/>
    </row>
    <row r="58" spans="1:8">
      <c r="E58" s="149"/>
    </row>
    <row r="59" spans="1:8">
      <c r="E59" s="149"/>
    </row>
    <row r="60" spans="1:8">
      <c r="E60" s="149"/>
    </row>
    <row r="61" spans="1:8" ht="13.5" customHeight="1">
      <c r="E61" s="149"/>
    </row>
    <row r="62" spans="1:8">
      <c r="A62" s="644"/>
      <c r="B62" s="644"/>
      <c r="C62" s="645"/>
      <c r="D62" s="644"/>
      <c r="E62" s="644"/>
      <c r="F62" s="644"/>
      <c r="G62" s="645"/>
    </row>
    <row r="63" spans="1:8">
      <c r="A63" s="644"/>
      <c r="B63" s="645"/>
      <c r="C63" s="645"/>
      <c r="D63" s="644"/>
      <c r="E63" s="646"/>
      <c r="F63" s="644"/>
      <c r="G63" s="645"/>
    </row>
    <row r="65" spans="1:8" ht="15" customHeight="1">
      <c r="A65" s="647"/>
      <c r="C65" s="11">
        <v>26</v>
      </c>
    </row>
    <row r="68" spans="1:8" ht="14.25">
      <c r="A68" s="17"/>
      <c r="B68" s="17"/>
      <c r="C68" s="17"/>
      <c r="D68" s="17"/>
      <c r="E68" s="173"/>
      <c r="F68" s="17"/>
      <c r="G68" s="17"/>
      <c r="H68" s="17"/>
    </row>
    <row r="69" spans="1:8" ht="14.25">
      <c r="A69" s="17"/>
      <c r="B69" s="17"/>
      <c r="C69" s="17"/>
      <c r="D69" s="17"/>
      <c r="E69" s="173"/>
      <c r="F69" s="17"/>
      <c r="G69" s="17"/>
      <c r="H69" s="17"/>
    </row>
    <row r="75" spans="1:8">
      <c r="G75" s="648"/>
    </row>
    <row r="76" spans="1:8">
      <c r="G76" s="648"/>
    </row>
    <row r="77" spans="1:8">
      <c r="G77" s="648"/>
    </row>
    <row r="78" spans="1:8">
      <c r="G78" s="648"/>
    </row>
    <row r="79" spans="1:8">
      <c r="G79" s="648"/>
    </row>
    <row r="80" spans="1:8">
      <c r="G80" s="648"/>
    </row>
    <row r="81" spans="7:7">
      <c r="G81" s="648"/>
    </row>
    <row r="82" spans="7:7">
      <c r="G82" s="648"/>
    </row>
  </sheetData>
  <mergeCells count="40">
    <mergeCell ref="A55:C55"/>
    <mergeCell ref="D55:E55"/>
    <mergeCell ref="A50:G50"/>
    <mergeCell ref="A52:C52"/>
    <mergeCell ref="D52:E52"/>
    <mergeCell ref="A53:C53"/>
    <mergeCell ref="D53:E53"/>
    <mergeCell ref="A54:C54"/>
    <mergeCell ref="D54:E54"/>
    <mergeCell ref="A48:H48"/>
    <mergeCell ref="B30:C30"/>
    <mergeCell ref="D30:E30"/>
    <mergeCell ref="A34:H34"/>
    <mergeCell ref="A36:C36"/>
    <mergeCell ref="D36:F36"/>
    <mergeCell ref="A38:H38"/>
    <mergeCell ref="A40:H40"/>
    <mergeCell ref="A41:C41"/>
    <mergeCell ref="D41:E41"/>
    <mergeCell ref="F41:G41"/>
    <mergeCell ref="A42:H42"/>
    <mergeCell ref="B27:C27"/>
    <mergeCell ref="D27:E27"/>
    <mergeCell ref="B28:C28"/>
    <mergeCell ref="D28:E28"/>
    <mergeCell ref="B29:C29"/>
    <mergeCell ref="D29:E29"/>
    <mergeCell ref="B26:C26"/>
    <mergeCell ref="D26:E26"/>
    <mergeCell ref="A9:H9"/>
    <mergeCell ref="A11:H11"/>
    <mergeCell ref="B15:C15"/>
    <mergeCell ref="B16:C16"/>
    <mergeCell ref="B17:C17"/>
    <mergeCell ref="B19:C19"/>
    <mergeCell ref="B21:C21"/>
    <mergeCell ref="B22:C22"/>
    <mergeCell ref="B23:C23"/>
    <mergeCell ref="B25:C25"/>
    <mergeCell ref="D25:E25"/>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4:M93"/>
  <sheetViews>
    <sheetView workbookViewId="0">
      <selection activeCell="M3" sqref="M3"/>
    </sheetView>
  </sheetViews>
  <sheetFormatPr baseColWidth="10" defaultColWidth="11.42578125" defaultRowHeight="12.75"/>
  <cols>
    <col min="3" max="3" width="16.140625" customWidth="1"/>
    <col min="4" max="4" width="14.5703125" customWidth="1"/>
    <col min="5" max="5" width="4.5703125" customWidth="1"/>
    <col min="6" max="6" width="14.42578125" customWidth="1"/>
    <col min="7" max="7" width="15.85546875" customWidth="1"/>
  </cols>
  <sheetData>
    <row r="4" spans="1:6" s="2" customFormat="1">
      <c r="A4"/>
      <c r="B4"/>
      <c r="C4"/>
      <c r="D4"/>
      <c r="E4"/>
      <c r="F4"/>
    </row>
    <row r="5" spans="1:6" s="2" customFormat="1" ht="12" customHeight="1">
      <c r="A5"/>
      <c r="B5"/>
      <c r="C5"/>
      <c r="D5"/>
      <c r="E5"/>
      <c r="F5"/>
    </row>
    <row r="6" spans="1:6" s="2" customFormat="1">
      <c r="A6"/>
      <c r="B6"/>
      <c r="C6"/>
      <c r="D6"/>
      <c r="E6"/>
      <c r="F6"/>
    </row>
    <row r="7" spans="1:6" s="2" customFormat="1">
      <c r="A7"/>
      <c r="B7"/>
      <c r="C7"/>
      <c r="D7"/>
      <c r="E7"/>
      <c r="F7"/>
    </row>
    <row r="8" spans="1:6" s="2" customFormat="1">
      <c r="A8"/>
      <c r="B8"/>
      <c r="C8"/>
      <c r="D8"/>
      <c r="E8"/>
      <c r="F8"/>
    </row>
    <row r="9" spans="1:6" s="2" customFormat="1">
      <c r="A9"/>
      <c r="B9"/>
      <c r="C9"/>
      <c r="D9"/>
      <c r="E9"/>
      <c r="F9"/>
    </row>
    <row r="10" spans="1:6" s="2" customFormat="1">
      <c r="A10"/>
      <c r="B10"/>
      <c r="C10"/>
      <c r="D10"/>
      <c r="E10"/>
      <c r="F10"/>
    </row>
    <row r="11" spans="1:6" s="2" customFormat="1" ht="11.25">
      <c r="C11" s="649"/>
      <c r="D11" s="649"/>
      <c r="F11" s="650" t="s">
        <v>560</v>
      </c>
    </row>
    <row r="12" spans="1:6" s="2" customFormat="1" ht="11.25">
      <c r="C12" s="649"/>
      <c r="D12" s="649"/>
      <c r="F12" s="650"/>
    </row>
    <row r="13" spans="1:6" s="2" customFormat="1" ht="11.25">
      <c r="A13" s="790" t="s">
        <v>528</v>
      </c>
      <c r="B13" s="790"/>
      <c r="C13" s="790"/>
      <c r="D13" s="790"/>
      <c r="E13" s="790"/>
      <c r="F13" s="790"/>
    </row>
    <row r="14" spans="1:6" s="2" customFormat="1" ht="11.25"/>
    <row r="15" spans="1:6" s="2" customFormat="1" ht="11.25">
      <c r="A15" s="791" t="s">
        <v>10</v>
      </c>
      <c r="B15" s="791"/>
      <c r="C15" s="791"/>
      <c r="D15" s="791"/>
      <c r="E15" s="791"/>
      <c r="F15" s="791"/>
    </row>
    <row r="16" spans="1:6" s="2" customFormat="1" ht="11.25">
      <c r="A16" s="792" t="s">
        <v>561</v>
      </c>
      <c r="B16" s="793"/>
      <c r="C16" s="793"/>
      <c r="D16" s="793"/>
      <c r="E16" s="793"/>
      <c r="F16" s="794"/>
    </row>
    <row r="17" spans="1:13" s="2" customFormat="1" ht="11.25">
      <c r="A17" s="651"/>
      <c r="B17" s="652"/>
      <c r="C17" s="652"/>
      <c r="D17" s="652"/>
      <c r="E17" s="652"/>
      <c r="F17" s="653"/>
    </row>
    <row r="18" spans="1:13" s="2" customFormat="1" ht="11.25">
      <c r="A18" s="654" t="s">
        <v>16</v>
      </c>
      <c r="D18" s="655">
        <v>44196</v>
      </c>
      <c r="E18" s="656"/>
      <c r="F18" s="655">
        <v>43830</v>
      </c>
    </row>
    <row r="19" spans="1:13" s="2" customFormat="1" ht="11.25">
      <c r="A19" s="45"/>
    </row>
    <row r="20" spans="1:13" s="2" customFormat="1" ht="11.25">
      <c r="A20" s="45" t="s">
        <v>249</v>
      </c>
    </row>
    <row r="21" spans="1:13" s="2" customFormat="1" ht="11.25">
      <c r="A21" s="45" t="s">
        <v>562</v>
      </c>
      <c r="D21" s="657"/>
      <c r="E21" s="658"/>
      <c r="F21" s="657"/>
    </row>
    <row r="22" spans="1:13" s="2" customFormat="1" ht="11.25">
      <c r="A22" s="659" t="s">
        <v>532</v>
      </c>
      <c r="D22" s="660">
        <v>0</v>
      </c>
      <c r="E22" s="658"/>
      <c r="F22" s="660">
        <v>0</v>
      </c>
    </row>
    <row r="23" spans="1:13" s="2" customFormat="1" ht="11.25">
      <c r="A23" s="659" t="s">
        <v>534</v>
      </c>
      <c r="D23" s="660">
        <v>0</v>
      </c>
      <c r="E23" s="658"/>
      <c r="F23" s="660">
        <v>0</v>
      </c>
    </row>
    <row r="24" spans="1:13" s="2" customFormat="1" ht="11.25">
      <c r="A24" s="659" t="s">
        <v>331</v>
      </c>
      <c r="D24" s="660">
        <v>1855000</v>
      </c>
      <c r="E24" s="658"/>
      <c r="F24" s="660">
        <v>1874919</v>
      </c>
    </row>
    <row r="25" spans="1:13" s="2" customFormat="1" ht="11.25">
      <c r="A25" s="659" t="s">
        <v>337</v>
      </c>
      <c r="D25" s="660">
        <v>0</v>
      </c>
      <c r="E25" s="658"/>
      <c r="F25" s="660">
        <v>0</v>
      </c>
    </row>
    <row r="26" spans="1:13" s="2" customFormat="1" ht="11.25">
      <c r="A26" s="659" t="s">
        <v>178</v>
      </c>
      <c r="D26" s="660">
        <v>0</v>
      </c>
      <c r="E26" s="658"/>
      <c r="F26" s="660">
        <v>0</v>
      </c>
      <c r="I26" s="661"/>
      <c r="J26" s="661"/>
      <c r="K26" s="661"/>
      <c r="L26" s="661"/>
      <c r="M26" s="661"/>
    </row>
    <row r="27" spans="1:13" s="2" customFormat="1" ht="11.25">
      <c r="A27" s="659" t="s">
        <v>556</v>
      </c>
      <c r="D27" s="660">
        <v>30000000</v>
      </c>
      <c r="E27" s="658"/>
      <c r="F27" s="660">
        <v>13500000</v>
      </c>
      <c r="I27" s="661"/>
      <c r="K27" s="661"/>
      <c r="L27" s="661"/>
      <c r="M27" s="661"/>
    </row>
    <row r="28" spans="1:13" s="2" customFormat="1" ht="11.25">
      <c r="A28" s="659" t="s">
        <v>563</v>
      </c>
      <c r="D28" s="660">
        <v>25136007</v>
      </c>
      <c r="E28" s="658"/>
      <c r="F28" s="660">
        <v>2760458</v>
      </c>
      <c r="I28" s="661"/>
      <c r="K28" s="661"/>
      <c r="L28" s="661"/>
      <c r="M28" s="661"/>
    </row>
    <row r="29" spans="1:13" s="2" customFormat="1" ht="11.25">
      <c r="A29" s="659" t="s">
        <v>559</v>
      </c>
      <c r="D29" s="660">
        <v>25386002</v>
      </c>
      <c r="E29" s="658"/>
      <c r="F29" s="660">
        <v>15814000</v>
      </c>
      <c r="I29" s="662"/>
      <c r="J29" s="662"/>
      <c r="K29" s="662"/>
      <c r="L29" s="662"/>
      <c r="M29" s="662"/>
    </row>
    <row r="30" spans="1:13" s="2" customFormat="1" ht="11.25">
      <c r="A30" s="45"/>
      <c r="D30" s="657"/>
      <c r="E30" s="658"/>
      <c r="F30" s="657"/>
      <c r="H30" s="661"/>
    </row>
    <row r="31" spans="1:13" s="2" customFormat="1" ht="11.25">
      <c r="A31" s="45" t="s">
        <v>1</v>
      </c>
      <c r="D31" s="657"/>
      <c r="E31" s="658"/>
      <c r="F31" s="657"/>
    </row>
    <row r="32" spans="1:13" s="2" customFormat="1" ht="11.25">
      <c r="A32" s="45" t="s">
        <v>564</v>
      </c>
      <c r="D32" s="657"/>
      <c r="E32" s="663"/>
      <c r="F32" s="657"/>
    </row>
    <row r="33" spans="1:8" s="2" customFormat="1" ht="11.25">
      <c r="A33" s="659" t="s">
        <v>532</v>
      </c>
      <c r="D33" s="660">
        <v>0</v>
      </c>
      <c r="E33" s="658"/>
      <c r="F33" s="660">
        <v>0</v>
      </c>
    </row>
    <row r="34" spans="1:8" s="2" customFormat="1" ht="11.25">
      <c r="A34" s="659" t="s">
        <v>534</v>
      </c>
      <c r="D34" s="660">
        <v>0</v>
      </c>
      <c r="E34" s="658"/>
      <c r="F34" s="660">
        <v>0</v>
      </c>
      <c r="H34" s="661"/>
    </row>
    <row r="35" spans="1:8" s="2" customFormat="1" ht="11.25">
      <c r="A35" s="659" t="s">
        <v>331</v>
      </c>
      <c r="D35" s="660">
        <v>0</v>
      </c>
      <c r="E35" s="658"/>
      <c r="F35" s="660">
        <v>0</v>
      </c>
      <c r="H35" s="661"/>
    </row>
    <row r="36" spans="1:8" s="2" customFormat="1" ht="11.25">
      <c r="A36" s="659" t="s">
        <v>337</v>
      </c>
      <c r="D36" s="660">
        <v>770000</v>
      </c>
      <c r="E36" s="658"/>
      <c r="F36" s="660">
        <v>0</v>
      </c>
      <c r="H36" s="661"/>
    </row>
    <row r="37" spans="1:8" s="2" customFormat="1" ht="11.25">
      <c r="A37" s="659" t="s">
        <v>178</v>
      </c>
      <c r="D37" s="660">
        <v>550000</v>
      </c>
      <c r="E37" s="658"/>
      <c r="F37" s="660">
        <v>0</v>
      </c>
      <c r="H37" s="661"/>
    </row>
    <row r="38" spans="1:8" s="2" customFormat="1" ht="11.25">
      <c r="A38" s="659" t="s">
        <v>556</v>
      </c>
      <c r="D38" s="660">
        <v>0</v>
      </c>
      <c r="E38" s="658"/>
      <c r="F38" s="660">
        <v>0</v>
      </c>
    </row>
    <row r="39" spans="1:8" s="2" customFormat="1" ht="11.25">
      <c r="A39" s="659" t="s">
        <v>563</v>
      </c>
      <c r="D39" s="660">
        <v>53582222</v>
      </c>
      <c r="E39" s="658"/>
      <c r="F39" s="660">
        <v>36231744</v>
      </c>
    </row>
    <row r="40" spans="1:8" s="2" customFormat="1" ht="11.25">
      <c r="A40" s="659" t="s">
        <v>559</v>
      </c>
      <c r="D40" s="660">
        <v>0</v>
      </c>
      <c r="E40" s="658"/>
      <c r="F40" s="660">
        <v>0</v>
      </c>
    </row>
    <row r="41" spans="1:8" s="2" customFormat="1" ht="11.25">
      <c r="A41" s="45"/>
      <c r="D41" s="657"/>
      <c r="E41" s="663"/>
      <c r="F41" s="657"/>
      <c r="H41" s="661"/>
    </row>
    <row r="42" spans="1:8" s="2" customFormat="1" ht="11.25">
      <c r="A42" s="45" t="s">
        <v>565</v>
      </c>
      <c r="D42" s="657"/>
      <c r="E42" s="658"/>
      <c r="F42" s="657"/>
      <c r="H42" s="661"/>
    </row>
    <row r="43" spans="1:8" s="2" customFormat="1" ht="11.25">
      <c r="A43" s="659" t="s">
        <v>532</v>
      </c>
      <c r="D43" s="660">
        <v>0</v>
      </c>
      <c r="E43" s="658"/>
      <c r="F43" s="660">
        <v>0</v>
      </c>
      <c r="H43" s="661"/>
    </row>
    <row r="44" spans="1:8" s="2" customFormat="1" ht="11.25">
      <c r="A44" s="659" t="s">
        <v>534</v>
      </c>
      <c r="D44" s="660">
        <v>0</v>
      </c>
      <c r="E44" s="658"/>
      <c r="F44" s="660">
        <v>0</v>
      </c>
    </row>
    <row r="45" spans="1:8" s="2" customFormat="1" ht="11.25">
      <c r="A45" s="659" t="s">
        <v>331</v>
      </c>
      <c r="D45" s="660">
        <v>23682296</v>
      </c>
      <c r="E45" s="658"/>
      <c r="F45" s="660">
        <v>22919513</v>
      </c>
    </row>
    <row r="46" spans="1:8" s="2" customFormat="1" ht="11.25">
      <c r="A46" s="659" t="s">
        <v>337</v>
      </c>
      <c r="D46" s="660">
        <v>0</v>
      </c>
      <c r="E46" s="658"/>
      <c r="F46" s="660">
        <v>0</v>
      </c>
    </row>
    <row r="47" spans="1:8" s="2" customFormat="1" ht="11.25">
      <c r="A47" s="659" t="s">
        <v>178</v>
      </c>
      <c r="D47" s="660">
        <v>0</v>
      </c>
      <c r="E47" s="658"/>
      <c r="F47" s="660">
        <v>0</v>
      </c>
    </row>
    <row r="48" spans="1:8" s="2" customFormat="1" ht="11.25">
      <c r="A48" s="659" t="s">
        <v>540</v>
      </c>
      <c r="D48" s="660">
        <v>6041990</v>
      </c>
      <c r="E48" s="658"/>
      <c r="F48" s="660">
        <v>6999023</v>
      </c>
    </row>
    <row r="49" spans="1:6" s="2" customFormat="1" ht="11.25">
      <c r="A49" s="659" t="s">
        <v>556</v>
      </c>
      <c r="D49" s="660">
        <v>171000000</v>
      </c>
      <c r="E49" s="658"/>
      <c r="F49" s="660">
        <v>162020000</v>
      </c>
    </row>
    <row r="50" spans="1:6" s="2" customFormat="1" ht="11.25">
      <c r="A50" s="659" t="s">
        <v>563</v>
      </c>
      <c r="D50" s="660">
        <v>699869212</v>
      </c>
      <c r="E50" s="658"/>
      <c r="F50" s="660">
        <v>267674722</v>
      </c>
    </row>
    <row r="51" spans="1:6" s="2" customFormat="1" ht="11.25">
      <c r="A51" s="659" t="s">
        <v>559</v>
      </c>
      <c r="D51" s="660">
        <v>226537585</v>
      </c>
      <c r="E51" s="658"/>
      <c r="F51" s="660">
        <v>72461617</v>
      </c>
    </row>
    <row r="52" spans="1:6" s="2" customFormat="1" ht="11.25">
      <c r="A52" s="45"/>
      <c r="D52" s="657"/>
      <c r="E52" s="658"/>
      <c r="F52" s="657"/>
    </row>
    <row r="53" spans="1:6" s="2" customFormat="1" ht="11.25">
      <c r="A53" s="45" t="s">
        <v>566</v>
      </c>
      <c r="D53" s="657"/>
      <c r="E53" s="658"/>
      <c r="F53" s="657"/>
    </row>
    <row r="54" spans="1:6" s="2" customFormat="1" ht="11.25">
      <c r="A54" s="659" t="s">
        <v>532</v>
      </c>
      <c r="D54" s="660">
        <v>0</v>
      </c>
      <c r="E54" s="658"/>
      <c r="F54" s="660">
        <v>1300000000</v>
      </c>
    </row>
    <row r="55" spans="1:6" s="2" customFormat="1" ht="11.25">
      <c r="A55" s="659" t="s">
        <v>534</v>
      </c>
      <c r="D55" s="660">
        <v>0</v>
      </c>
      <c r="E55" s="658"/>
      <c r="F55" s="660">
        <v>1326400000</v>
      </c>
    </row>
    <row r="56" spans="1:6" s="2" customFormat="1" ht="11.25">
      <c r="A56" s="659" t="s">
        <v>331</v>
      </c>
      <c r="D56" s="660">
        <v>1190956339</v>
      </c>
      <c r="E56" s="658"/>
      <c r="F56" s="660">
        <v>2552080078</v>
      </c>
    </row>
    <row r="57" spans="1:6" s="2" customFormat="1" ht="11.25">
      <c r="A57" s="659" t="s">
        <v>337</v>
      </c>
      <c r="D57" s="660">
        <v>7700000</v>
      </c>
      <c r="E57" s="658"/>
      <c r="F57" s="660">
        <v>9240000</v>
      </c>
    </row>
    <row r="58" spans="1:6" s="2" customFormat="1" ht="11.25">
      <c r="A58" s="659" t="s">
        <v>178</v>
      </c>
      <c r="D58" s="660">
        <v>4950000</v>
      </c>
      <c r="E58" s="658"/>
      <c r="F58" s="660">
        <v>6600000</v>
      </c>
    </row>
    <row r="59" spans="1:6" s="2" customFormat="1" ht="11.25">
      <c r="A59" s="659" t="s">
        <v>540</v>
      </c>
      <c r="D59" s="660">
        <v>0</v>
      </c>
      <c r="E59" s="658"/>
      <c r="F59" s="657">
        <v>0</v>
      </c>
    </row>
    <row r="60" spans="1:6" s="2" customFormat="1" ht="11.25">
      <c r="A60" s="659" t="s">
        <v>556</v>
      </c>
      <c r="D60" s="660">
        <v>8972303</v>
      </c>
      <c r="E60" s="658"/>
      <c r="F60" s="660">
        <v>49855850</v>
      </c>
    </row>
    <row r="61" spans="1:6" s="2" customFormat="1" ht="11.25">
      <c r="A61" s="659" t="s">
        <v>563</v>
      </c>
      <c r="D61" s="660">
        <v>240384717</v>
      </c>
      <c r="E61" s="658"/>
      <c r="F61" s="660">
        <v>232534693</v>
      </c>
    </row>
    <row r="62" spans="1:6" s="2" customFormat="1" ht="11.25">
      <c r="A62" s="659" t="s">
        <v>559</v>
      </c>
      <c r="D62" s="660">
        <v>0</v>
      </c>
      <c r="E62" s="658"/>
      <c r="F62" s="657">
        <v>0</v>
      </c>
    </row>
    <row r="63" spans="1:6" s="2" customFormat="1" ht="11.25">
      <c r="A63" s="664"/>
      <c r="B63" s="665"/>
      <c r="C63" s="665"/>
      <c r="D63" s="665"/>
      <c r="E63" s="666"/>
      <c r="F63" s="665"/>
    </row>
    <row r="64" spans="1:6" s="2" customFormat="1" ht="11.25"/>
    <row r="65" spans="1:8" s="2" customFormat="1" ht="11.25"/>
    <row r="66" spans="1:8" s="2" customFormat="1" ht="11.25"/>
    <row r="67" spans="1:8" s="2" customFormat="1" ht="11.25"/>
    <row r="68" spans="1:8" s="2" customFormat="1" ht="11.25"/>
    <row r="69" spans="1:8" s="2" customFormat="1" ht="11.25">
      <c r="A69" s="795"/>
      <c r="B69" s="795"/>
      <c r="C69" s="667"/>
      <c r="D69" s="668"/>
      <c r="E69" s="668"/>
      <c r="F69" s="668"/>
    </row>
    <row r="70" spans="1:8" s="2" customFormat="1" ht="11.25">
      <c r="A70" s="795"/>
      <c r="B70" s="795"/>
      <c r="D70" s="668"/>
      <c r="E70" s="668"/>
      <c r="F70" s="668"/>
    </row>
    <row r="71" spans="1:8" s="2" customFormat="1" ht="11.25">
      <c r="C71" s="2">
        <v>27</v>
      </c>
    </row>
    <row r="72" spans="1:8" s="2" customFormat="1" ht="11.25"/>
    <row r="73" spans="1:8" s="2" customFormat="1">
      <c r="A73"/>
      <c r="B73"/>
      <c r="C73"/>
      <c r="D73"/>
      <c r="E73"/>
      <c r="F73"/>
      <c r="H73" s="669"/>
    </row>
    <row r="74" spans="1:8" s="2" customFormat="1">
      <c r="A74" s="76"/>
      <c r="B74"/>
      <c r="C74"/>
      <c r="D74"/>
      <c r="E74"/>
      <c r="F74"/>
    </row>
    <row r="75" spans="1:8" s="2" customFormat="1">
      <c r="A75"/>
      <c r="B75"/>
      <c r="C75" s="8"/>
      <c r="D75"/>
      <c r="E75"/>
      <c r="F75"/>
    </row>
    <row r="76" spans="1:8" s="2" customFormat="1">
      <c r="A76"/>
      <c r="B76"/>
      <c r="C76" s="8"/>
      <c r="D76"/>
      <c r="E76"/>
      <c r="F76"/>
    </row>
    <row r="77" spans="1:8" s="2" customFormat="1">
      <c r="A77"/>
      <c r="B77"/>
      <c r="C77" s="8"/>
      <c r="D77"/>
      <c r="E77"/>
      <c r="F77"/>
    </row>
    <row r="78" spans="1:8" s="2" customFormat="1">
      <c r="A78"/>
      <c r="B78"/>
      <c r="C78" s="8"/>
      <c r="D78"/>
      <c r="E78"/>
      <c r="F78"/>
    </row>
    <row r="79" spans="1:8" s="2" customFormat="1">
      <c r="A79"/>
      <c r="B79"/>
      <c r="C79" s="8"/>
      <c r="D79"/>
      <c r="E79"/>
      <c r="F79"/>
    </row>
    <row r="80" spans="1:8" s="2" customFormat="1" ht="15">
      <c r="A80"/>
      <c r="B80"/>
      <c r="C80" s="8"/>
      <c r="D80" s="670"/>
      <c r="E80"/>
      <c r="F80"/>
    </row>
    <row r="81" spans="1:10" s="2" customFormat="1">
      <c r="A81"/>
      <c r="B81"/>
      <c r="C81"/>
      <c r="D81"/>
      <c r="E81"/>
      <c r="F81"/>
    </row>
    <row r="82" spans="1:10" s="2" customFormat="1">
      <c r="A82"/>
      <c r="B82"/>
      <c r="C82"/>
      <c r="D82"/>
      <c r="E82"/>
      <c r="F82"/>
    </row>
    <row r="83" spans="1:10" s="2" customFormat="1">
      <c r="A83"/>
      <c r="B83"/>
      <c r="C83"/>
      <c r="D83"/>
      <c r="E83"/>
      <c r="F83"/>
    </row>
    <row r="84" spans="1:10" s="2" customFormat="1">
      <c r="A84"/>
      <c r="B84"/>
      <c r="C84"/>
      <c r="D84"/>
      <c r="E84"/>
      <c r="F84"/>
    </row>
    <row r="85" spans="1:10" s="2" customFormat="1">
      <c r="A85"/>
      <c r="B85"/>
      <c r="C85"/>
      <c r="D85"/>
      <c r="E85"/>
      <c r="F85"/>
    </row>
    <row r="86" spans="1:10" s="2" customFormat="1">
      <c r="A86"/>
      <c r="B86"/>
      <c r="C86"/>
      <c r="D86"/>
      <c r="E86"/>
      <c r="F86"/>
    </row>
    <row r="92" spans="1:10" s="15" customFormat="1" ht="15">
      <c r="A92"/>
      <c r="B92"/>
      <c r="C92"/>
      <c r="D92"/>
      <c r="E92"/>
      <c r="F92"/>
      <c r="H92"/>
      <c r="I92"/>
      <c r="J92"/>
    </row>
    <row r="93" spans="1:10">
      <c r="G93" s="629"/>
    </row>
  </sheetData>
  <mergeCells count="5">
    <mergeCell ref="A13:F13"/>
    <mergeCell ref="A15:F15"/>
    <mergeCell ref="A16:F16"/>
    <mergeCell ref="A69:B69"/>
    <mergeCell ref="A70:B7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H52"/>
  <sheetViews>
    <sheetView topLeftCell="A25" workbookViewId="0">
      <selection activeCell="A32" sqref="A32:F32"/>
    </sheetView>
  </sheetViews>
  <sheetFormatPr baseColWidth="10" defaultColWidth="10.85546875" defaultRowHeight="12.75"/>
  <cols>
    <col min="1" max="1" width="15.85546875" customWidth="1"/>
    <col min="2" max="2" width="22.42578125" customWidth="1"/>
    <col min="3" max="3" width="15.85546875" bestFit="1" customWidth="1"/>
    <col min="5" max="5" width="14.140625" customWidth="1"/>
  </cols>
  <sheetData>
    <row r="2" spans="1:6">
      <c r="A2" s="503" t="s">
        <v>305</v>
      </c>
      <c r="B2" s="503" t="s">
        <v>306</v>
      </c>
    </row>
    <row r="3" spans="1:6">
      <c r="A3" s="503"/>
    </row>
    <row r="4" spans="1:6" ht="77.25" customHeight="1">
      <c r="A4" s="798" t="s">
        <v>307</v>
      </c>
      <c r="B4" s="798"/>
      <c r="C4" s="798"/>
      <c r="D4" s="798"/>
      <c r="E4" s="798"/>
      <c r="F4" s="798"/>
    </row>
    <row r="5" spans="1:6">
      <c r="A5" s="504"/>
    </row>
    <row r="6" spans="1:6" ht="24" customHeight="1">
      <c r="A6" s="798" t="s">
        <v>308</v>
      </c>
      <c r="B6" s="798"/>
      <c r="C6" s="798"/>
      <c r="D6" s="798"/>
      <c r="E6" s="798"/>
      <c r="F6" s="798"/>
    </row>
    <row r="7" spans="1:6">
      <c r="A7" s="504"/>
    </row>
    <row r="8" spans="1:6">
      <c r="A8" s="798" t="s">
        <v>309</v>
      </c>
      <c r="B8" s="798"/>
      <c r="C8" s="798"/>
      <c r="D8" s="798"/>
      <c r="E8" s="798"/>
      <c r="F8" s="798"/>
    </row>
    <row r="9" spans="1:6">
      <c r="A9" s="504"/>
    </row>
    <row r="10" spans="1:6" ht="43.35" customHeight="1">
      <c r="A10" s="798" t="s">
        <v>310</v>
      </c>
      <c r="B10" s="798"/>
      <c r="C10" s="798"/>
      <c r="D10" s="798"/>
      <c r="E10" s="798"/>
      <c r="F10" s="798"/>
    </row>
    <row r="11" spans="1:6">
      <c r="A11" s="504"/>
    </row>
    <row r="12" spans="1:6" ht="27.6" customHeight="1">
      <c r="A12" s="798" t="s">
        <v>311</v>
      </c>
      <c r="B12" s="798"/>
      <c r="C12" s="798"/>
      <c r="D12" s="798"/>
      <c r="E12" s="798"/>
      <c r="F12" s="798"/>
    </row>
    <row r="13" spans="1:6">
      <c r="A13" s="504"/>
    </row>
    <row r="14" spans="1:6" ht="24" customHeight="1">
      <c r="A14" s="798" t="s">
        <v>312</v>
      </c>
      <c r="B14" s="798"/>
      <c r="C14" s="798"/>
      <c r="D14" s="798"/>
      <c r="E14" s="798"/>
      <c r="F14" s="798"/>
    </row>
    <row r="15" spans="1:6">
      <c r="A15" s="504"/>
    </row>
    <row r="16" spans="1:6" ht="80.45" customHeight="1">
      <c r="A16" s="798" t="s">
        <v>313</v>
      </c>
      <c r="B16" s="798"/>
      <c r="C16" s="798"/>
      <c r="D16" s="798"/>
      <c r="E16" s="798"/>
      <c r="F16" s="798"/>
    </row>
    <row r="17" spans="1:8">
      <c r="A17" s="504"/>
    </row>
    <row r="18" spans="1:8" ht="26.1" customHeight="1">
      <c r="A18" s="798" t="s">
        <v>314</v>
      </c>
      <c r="B18" s="798"/>
      <c r="C18" s="798"/>
      <c r="D18" s="798"/>
      <c r="E18" s="798"/>
      <c r="F18" s="798"/>
    </row>
    <row r="19" spans="1:8">
      <c r="A19" s="504"/>
    </row>
    <row r="20" spans="1:8" ht="42" customHeight="1">
      <c r="A20" s="798" t="s">
        <v>315</v>
      </c>
      <c r="B20" s="798"/>
      <c r="C20" s="798"/>
      <c r="D20" s="798"/>
      <c r="E20" s="798"/>
      <c r="F20" s="798"/>
    </row>
    <row r="21" spans="1:8">
      <c r="A21" s="504"/>
    </row>
    <row r="22" spans="1:8" ht="41.1" customHeight="1">
      <c r="A22" s="798" t="s">
        <v>316</v>
      </c>
      <c r="B22" s="798"/>
      <c r="C22" s="798"/>
      <c r="D22" s="798"/>
      <c r="E22" s="798"/>
      <c r="F22" s="798"/>
    </row>
    <row r="23" spans="1:8">
      <c r="A23" s="504"/>
    </row>
    <row r="24" spans="1:8" ht="45.6" customHeight="1">
      <c r="A24" s="798" t="s">
        <v>317</v>
      </c>
      <c r="B24" s="798"/>
      <c r="C24" s="798"/>
      <c r="D24" s="798"/>
      <c r="E24" s="798"/>
      <c r="F24" s="798"/>
    </row>
    <row r="25" spans="1:8" ht="44.1" customHeight="1">
      <c r="A25" s="798" t="s">
        <v>318</v>
      </c>
      <c r="B25" s="798"/>
      <c r="C25" s="798"/>
      <c r="D25" s="798"/>
      <c r="E25" s="798"/>
      <c r="F25" s="798"/>
    </row>
    <row r="26" spans="1:8" ht="29.1" customHeight="1">
      <c r="A26" s="798" t="s">
        <v>319</v>
      </c>
      <c r="B26" s="798"/>
      <c r="C26" s="798"/>
      <c r="D26" s="798"/>
      <c r="E26" s="798"/>
      <c r="F26" s="798"/>
    </row>
    <row r="27" spans="1:8">
      <c r="A27" s="505"/>
    </row>
    <row r="28" spans="1:8" ht="27.6" customHeight="1">
      <c r="A28" s="798" t="s">
        <v>320</v>
      </c>
      <c r="B28" s="798"/>
      <c r="C28" s="798"/>
      <c r="D28" s="798"/>
      <c r="E28" s="798"/>
      <c r="F28" s="798"/>
    </row>
    <row r="29" spans="1:8">
      <c r="A29" s="504"/>
    </row>
    <row r="30" spans="1:8" ht="41.45" customHeight="1">
      <c r="A30" s="798" t="s">
        <v>321</v>
      </c>
      <c r="B30" s="798"/>
      <c r="C30" s="798"/>
      <c r="D30" s="798"/>
      <c r="E30" s="798"/>
      <c r="F30" s="798"/>
    </row>
    <row r="31" spans="1:8">
      <c r="A31" s="504"/>
    </row>
    <row r="32" spans="1:8" s="502" customFormat="1" ht="35.1" customHeight="1">
      <c r="A32" s="799" t="s">
        <v>322</v>
      </c>
      <c r="B32" s="799"/>
      <c r="C32" s="799"/>
      <c r="D32" s="799"/>
      <c r="E32" s="799"/>
      <c r="F32" s="799"/>
      <c r="H32" s="575"/>
    </row>
    <row r="33" spans="1:8">
      <c r="A33" s="504"/>
    </row>
    <row r="34" spans="1:8" ht="41.25" customHeight="1">
      <c r="A34" s="798" t="s">
        <v>321</v>
      </c>
      <c r="B34" s="798"/>
      <c r="C34" s="798"/>
      <c r="D34" s="798"/>
      <c r="E34" s="798"/>
      <c r="F34" s="798"/>
    </row>
    <row r="35" spans="1:8">
      <c r="A35" s="504"/>
    </row>
    <row r="36" spans="1:8" s="502" customFormat="1" ht="35.1" customHeight="1">
      <c r="A36" s="799" t="s">
        <v>322</v>
      </c>
      <c r="B36" s="799"/>
      <c r="C36" s="799"/>
      <c r="D36" s="799"/>
      <c r="E36" s="799"/>
      <c r="F36" s="799"/>
      <c r="H36" s="575"/>
    </row>
    <row r="37" spans="1:8">
      <c r="A37" s="504"/>
    </row>
    <row r="38" spans="1:8" ht="58.5" customHeight="1">
      <c r="A38" s="800" t="s">
        <v>522</v>
      </c>
      <c r="B38" s="800"/>
      <c r="C38" s="800"/>
      <c r="D38" s="800"/>
      <c r="E38" s="800"/>
      <c r="F38" s="800"/>
    </row>
    <row r="39" spans="1:8">
      <c r="A39" s="504"/>
    </row>
    <row r="40" spans="1:8" ht="33" customHeight="1">
      <c r="A40" s="798" t="s">
        <v>511</v>
      </c>
      <c r="B40" s="798"/>
      <c r="C40" s="798"/>
      <c r="D40" s="798"/>
      <c r="E40" s="798"/>
      <c r="F40" s="798"/>
    </row>
    <row r="41" spans="1:8" ht="13.5" thickBot="1">
      <c r="A41" s="504"/>
    </row>
    <row r="42" spans="1:8" ht="23.25" thickBot="1">
      <c r="A42" s="506" t="s">
        <v>232</v>
      </c>
      <c r="B42" s="507" t="s">
        <v>323</v>
      </c>
      <c r="C42" s="507" t="s">
        <v>324</v>
      </c>
      <c r="D42" s="507" t="s">
        <v>325</v>
      </c>
      <c r="E42" s="507" t="s">
        <v>326</v>
      </c>
      <c r="F42" s="507" t="s">
        <v>327</v>
      </c>
    </row>
    <row r="43" spans="1:8" ht="23.25" thickBot="1">
      <c r="A43" s="508">
        <v>1</v>
      </c>
      <c r="B43" s="509" t="s">
        <v>328</v>
      </c>
      <c r="C43" s="510">
        <v>2500</v>
      </c>
      <c r="D43" s="510">
        <v>10000000</v>
      </c>
      <c r="E43" s="511">
        <f>+C43*D43</f>
        <v>25000000000</v>
      </c>
      <c r="F43" s="512" t="s">
        <v>329</v>
      </c>
    </row>
    <row r="44" spans="1:8" ht="23.25" thickBot="1">
      <c r="A44" s="508">
        <v>2</v>
      </c>
      <c r="B44" s="509" t="s">
        <v>330</v>
      </c>
      <c r="C44" s="510">
        <v>2500</v>
      </c>
      <c r="D44" s="510">
        <v>10000000</v>
      </c>
      <c r="E44" s="511">
        <f t="shared" ref="E44:E45" si="0">+C44*D44</f>
        <v>25000000000</v>
      </c>
      <c r="F44" s="512" t="s">
        <v>329</v>
      </c>
    </row>
    <row r="45" spans="1:8" ht="23.25" thickBot="1">
      <c r="A45" s="508">
        <v>3</v>
      </c>
      <c r="B45" s="509" t="s">
        <v>331</v>
      </c>
      <c r="C45" s="510">
        <v>2500</v>
      </c>
      <c r="D45" s="510">
        <v>10000000</v>
      </c>
      <c r="E45" s="511">
        <f t="shared" si="0"/>
        <v>25000000000</v>
      </c>
      <c r="F45" s="512" t="s">
        <v>329</v>
      </c>
    </row>
    <row r="46" spans="1:8" ht="13.5" thickBot="1">
      <c r="A46" s="796" t="s">
        <v>332</v>
      </c>
      <c r="B46" s="797"/>
      <c r="C46" s="513">
        <f>SUM(C43:C45)</f>
        <v>7500</v>
      </c>
      <c r="D46" s="514"/>
      <c r="E46" s="515">
        <f>SUM(E43:E45)</f>
        <v>75000000000</v>
      </c>
      <c r="F46" s="514"/>
    </row>
    <row r="47" spans="1:8" ht="13.5" thickTop="1">
      <c r="A47" s="505"/>
    </row>
    <row r="48" spans="1:8" ht="13.5" thickBot="1">
      <c r="A48" s="505" t="s">
        <v>333</v>
      </c>
    </row>
    <row r="49" spans="1:3" ht="23.25" thickBot="1">
      <c r="A49" s="516">
        <v>1</v>
      </c>
      <c r="B49" s="594" t="s">
        <v>130</v>
      </c>
      <c r="C49" s="517" t="s">
        <v>331</v>
      </c>
    </row>
    <row r="50" spans="1:3" ht="13.5" thickBot="1">
      <c r="A50" s="518">
        <v>2</v>
      </c>
      <c r="B50" s="590" t="s">
        <v>334</v>
      </c>
      <c r="C50" s="519" t="s">
        <v>335</v>
      </c>
    </row>
    <row r="51" spans="1:3" ht="13.5" thickBot="1">
      <c r="A51" s="518">
        <v>3</v>
      </c>
      <c r="B51" s="590" t="s">
        <v>336</v>
      </c>
      <c r="C51" s="519" t="s">
        <v>337</v>
      </c>
    </row>
    <row r="52" spans="1:3" ht="13.5" thickBot="1">
      <c r="A52" s="518">
        <v>4</v>
      </c>
      <c r="B52" s="590" t="s">
        <v>144</v>
      </c>
      <c r="C52" s="519" t="s">
        <v>178</v>
      </c>
    </row>
  </sheetData>
  <mergeCells count="21">
    <mergeCell ref="A28:F28"/>
    <mergeCell ref="A30:F30"/>
    <mergeCell ref="A36:F36"/>
    <mergeCell ref="A38:F38"/>
    <mergeCell ref="A34:F34"/>
    <mergeCell ref="A46:B46"/>
    <mergeCell ref="A40:F40"/>
    <mergeCell ref="A4:F4"/>
    <mergeCell ref="A6:F6"/>
    <mergeCell ref="A8:F8"/>
    <mergeCell ref="A10:F10"/>
    <mergeCell ref="A12:F12"/>
    <mergeCell ref="A14:F14"/>
    <mergeCell ref="A16:F16"/>
    <mergeCell ref="A18:F18"/>
    <mergeCell ref="A20:F20"/>
    <mergeCell ref="A32:F32"/>
    <mergeCell ref="A22:F22"/>
    <mergeCell ref="A24:F24"/>
    <mergeCell ref="A25:F25"/>
    <mergeCell ref="A26:F2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24"/>
  <sheetViews>
    <sheetView topLeftCell="A19" workbookViewId="0">
      <selection activeCell="G16" sqref="G16"/>
    </sheetView>
  </sheetViews>
  <sheetFormatPr baseColWidth="10" defaultColWidth="10.85546875" defaultRowHeight="12.75"/>
  <sheetData>
    <row r="2" spans="1:6">
      <c r="A2" s="503" t="s">
        <v>338</v>
      </c>
      <c r="B2" s="801" t="s">
        <v>339</v>
      </c>
      <c r="C2" s="801"/>
      <c r="D2" s="801"/>
      <c r="E2" s="801"/>
      <c r="F2" s="801"/>
    </row>
    <row r="3" spans="1:6">
      <c r="A3" s="504"/>
    </row>
    <row r="4" spans="1:6" ht="40.35" customHeight="1">
      <c r="A4" s="798" t="s">
        <v>512</v>
      </c>
      <c r="B4" s="798"/>
      <c r="C4" s="798"/>
      <c r="D4" s="798"/>
      <c r="E4" s="798"/>
      <c r="F4" s="798"/>
    </row>
    <row r="5" spans="1:6">
      <c r="A5" s="503"/>
    </row>
    <row r="6" spans="1:6">
      <c r="A6" s="503" t="s">
        <v>340</v>
      </c>
      <c r="B6" s="801" t="s">
        <v>341</v>
      </c>
      <c r="C6" s="801"/>
      <c r="D6" s="801"/>
      <c r="E6" s="801"/>
      <c r="F6" s="801"/>
    </row>
    <row r="7" spans="1:6">
      <c r="A7" s="504"/>
    </row>
    <row r="8" spans="1:6" ht="26.45" customHeight="1">
      <c r="A8" s="798" t="s">
        <v>342</v>
      </c>
      <c r="B8" s="798"/>
      <c r="C8" s="798"/>
      <c r="D8" s="798"/>
      <c r="E8" s="798"/>
      <c r="F8" s="798"/>
    </row>
    <row r="9" spans="1:6">
      <c r="A9" s="504"/>
    </row>
    <row r="10" spans="1:6">
      <c r="A10" s="801" t="s">
        <v>343</v>
      </c>
      <c r="B10" s="801"/>
      <c r="C10" s="801"/>
      <c r="D10" s="801"/>
      <c r="E10" s="801"/>
      <c r="F10" s="801"/>
    </row>
    <row r="11" spans="1:6">
      <c r="A11" s="504"/>
    </row>
    <row r="12" spans="1:6" ht="121.35" customHeight="1">
      <c r="A12" s="799" t="s">
        <v>525</v>
      </c>
      <c r="B12" s="799"/>
      <c r="C12" s="799"/>
      <c r="D12" s="799"/>
      <c r="E12" s="799"/>
      <c r="F12" s="799"/>
    </row>
    <row r="13" spans="1:6">
      <c r="A13" s="504"/>
    </row>
    <row r="14" spans="1:6">
      <c r="A14" s="801" t="s">
        <v>344</v>
      </c>
      <c r="B14" s="801"/>
      <c r="C14" s="801"/>
      <c r="D14" s="801"/>
      <c r="E14" s="801"/>
      <c r="F14" s="801"/>
    </row>
    <row r="15" spans="1:6">
      <c r="A15" s="504"/>
    </row>
    <row r="16" spans="1:6" ht="67.349999999999994" customHeight="1">
      <c r="A16" s="798" t="s">
        <v>526</v>
      </c>
      <c r="B16" s="798"/>
      <c r="C16" s="798"/>
      <c r="D16" s="798"/>
      <c r="E16" s="798"/>
      <c r="F16" s="798"/>
    </row>
    <row r="17" spans="1:6">
      <c r="A17" s="504"/>
    </row>
    <row r="18" spans="1:6">
      <c r="A18" s="801" t="s">
        <v>345</v>
      </c>
      <c r="B18" s="801"/>
      <c r="C18" s="801"/>
      <c r="D18" s="801"/>
      <c r="E18" s="801"/>
      <c r="F18" s="801"/>
    </row>
    <row r="19" spans="1:6">
      <c r="A19" s="504"/>
    </row>
    <row r="20" spans="1:6" ht="69" customHeight="1">
      <c r="A20" s="798" t="s">
        <v>346</v>
      </c>
      <c r="B20" s="798"/>
      <c r="C20" s="798"/>
      <c r="D20" s="798"/>
      <c r="E20" s="798"/>
      <c r="F20" s="798"/>
    </row>
    <row r="21" spans="1:6">
      <c r="A21" s="504"/>
    </row>
    <row r="22" spans="1:6">
      <c r="A22" s="801" t="s">
        <v>347</v>
      </c>
      <c r="B22" s="801"/>
      <c r="C22" s="801"/>
      <c r="D22" s="801"/>
      <c r="E22" s="801"/>
      <c r="F22" s="801"/>
    </row>
    <row r="23" spans="1:6">
      <c r="A23" s="504"/>
    </row>
    <row r="24" spans="1:6" ht="41.1" customHeight="1">
      <c r="A24" s="798" t="s">
        <v>348</v>
      </c>
      <c r="B24" s="798"/>
      <c r="C24" s="798"/>
      <c r="D24" s="798"/>
      <c r="E24" s="798"/>
      <c r="F24" s="798"/>
    </row>
  </sheetData>
  <mergeCells count="12">
    <mergeCell ref="A24:F24"/>
    <mergeCell ref="A4:F4"/>
    <mergeCell ref="B2:F2"/>
    <mergeCell ref="B6:F6"/>
    <mergeCell ref="A8:F8"/>
    <mergeCell ref="A10:F10"/>
    <mergeCell ref="A12:F12"/>
    <mergeCell ref="A14:F14"/>
    <mergeCell ref="A16:F16"/>
    <mergeCell ref="A18:F18"/>
    <mergeCell ref="A20:F20"/>
    <mergeCell ref="A22:F2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38"/>
  <sheetViews>
    <sheetView workbookViewId="0">
      <selection activeCell="I23" sqref="I23"/>
    </sheetView>
  </sheetViews>
  <sheetFormatPr baseColWidth="10" defaultColWidth="10.85546875" defaultRowHeight="12.75"/>
  <cols>
    <col min="1" max="1" width="34.140625" bestFit="1" customWidth="1"/>
    <col min="2" max="2" width="16.140625" customWidth="1"/>
    <col min="3" max="3" width="16.5703125" customWidth="1"/>
  </cols>
  <sheetData>
    <row r="2" spans="1:6">
      <c r="A2" s="503" t="s">
        <v>349</v>
      </c>
      <c r="B2" s="801" t="s">
        <v>247</v>
      </c>
      <c r="C2" s="801"/>
      <c r="D2" s="801"/>
      <c r="E2" s="801"/>
      <c r="F2" s="801"/>
    </row>
    <row r="3" spans="1:6">
      <c r="A3" s="504"/>
    </row>
    <row r="4" spans="1:6" ht="14.1" customHeight="1">
      <c r="A4" s="798" t="s">
        <v>483</v>
      </c>
      <c r="B4" s="798"/>
      <c r="C4" s="798"/>
      <c r="D4" s="798"/>
      <c r="E4" s="798"/>
      <c r="F4" s="798"/>
    </row>
    <row r="5" spans="1:6" ht="13.5" thickBot="1">
      <c r="A5" s="520"/>
    </row>
    <row r="6" spans="1:6" ht="13.5" thickBot="1">
      <c r="A6" s="802" t="s">
        <v>350</v>
      </c>
      <c r="B6" s="804" t="s">
        <v>351</v>
      </c>
      <c r="C6" s="805"/>
    </row>
    <row r="7" spans="1:6" ht="13.5" thickBot="1">
      <c r="A7" s="803"/>
      <c r="B7" s="522">
        <v>44196</v>
      </c>
      <c r="C7" s="522">
        <v>43830</v>
      </c>
    </row>
    <row r="8" spans="1:6" ht="13.5" thickBot="1">
      <c r="A8" s="523" t="s">
        <v>352</v>
      </c>
      <c r="B8" s="525"/>
      <c r="C8" s="525"/>
    </row>
    <row r="9" spans="1:6" ht="13.5" thickBot="1">
      <c r="A9" s="526" t="s">
        <v>353</v>
      </c>
      <c r="B9" s="527">
        <f>+'[3]HOJA LLAVE'!$B$21</f>
        <v>108123825</v>
      </c>
      <c r="C9" s="527">
        <v>101993616</v>
      </c>
    </row>
    <row r="10" spans="1:6" ht="13.5" thickBot="1">
      <c r="A10" s="526" t="s">
        <v>354</v>
      </c>
      <c r="B10" s="527">
        <f>+'[3]HOJA LLAVE'!$B$22</f>
        <v>455374665</v>
      </c>
      <c r="C10" s="527">
        <v>414286086</v>
      </c>
    </row>
    <row r="11" spans="1:6" ht="13.5" thickBot="1">
      <c r="A11" s="526" t="s">
        <v>355</v>
      </c>
      <c r="B11" s="527">
        <f>+'[3]HOJA LLAVE'!$B$23</f>
        <v>1594475</v>
      </c>
      <c r="C11" s="527">
        <v>4950481</v>
      </c>
    </row>
    <row r="12" spans="1:6" ht="13.5" thickBot="1">
      <c r="A12" s="526" t="s">
        <v>356</v>
      </c>
      <c r="B12" s="527">
        <f>+'[3]HOJA LLAVE'!$B$24</f>
        <v>1212708</v>
      </c>
      <c r="C12" s="527">
        <v>1955856</v>
      </c>
    </row>
    <row r="13" spans="1:6" ht="13.5" thickBot="1">
      <c r="A13" s="528" t="s">
        <v>357</v>
      </c>
      <c r="B13" s="527">
        <f>+'[3]HOJA LLAVE'!$B$26</f>
        <v>32619304</v>
      </c>
      <c r="C13" s="527">
        <v>94152519</v>
      </c>
    </row>
    <row r="14" spans="1:6" ht="13.5" thickBot="1">
      <c r="A14" s="526" t="s">
        <v>358</v>
      </c>
      <c r="B14" s="527">
        <v>0</v>
      </c>
      <c r="C14" s="527">
        <v>3182004</v>
      </c>
    </row>
    <row r="15" spans="1:6" ht="13.5" thickBot="1">
      <c r="A15" s="526" t="s">
        <v>359</v>
      </c>
      <c r="B15" s="527">
        <f>+'[3]HOJA LLAVE'!$B$27</f>
        <v>1230008940</v>
      </c>
      <c r="C15" s="527">
        <v>988119335</v>
      </c>
    </row>
    <row r="16" spans="1:6" ht="13.5" thickBot="1">
      <c r="A16" s="529" t="s">
        <v>360</v>
      </c>
      <c r="B16" s="530">
        <f>SUM(B9:B15)</f>
        <v>1828933917</v>
      </c>
      <c r="C16" s="530">
        <f>SUM(C9:C15)</f>
        <v>1608639897</v>
      </c>
    </row>
    <row r="17" spans="1:3" ht="13.5" thickBot="1">
      <c r="A17" s="529"/>
      <c r="B17" s="531"/>
      <c r="C17" s="531"/>
    </row>
    <row r="18" spans="1:3" ht="13.5" thickBot="1">
      <c r="A18" s="526" t="s">
        <v>361</v>
      </c>
      <c r="B18" s="527">
        <f>+'[3]HOJA LLAVE'!$B$31</f>
        <v>39307279</v>
      </c>
      <c r="C18" s="527">
        <v>218396</v>
      </c>
    </row>
    <row r="19" spans="1:3" ht="13.5" thickBot="1">
      <c r="A19" s="526" t="s">
        <v>362</v>
      </c>
      <c r="B19" s="527">
        <f>+'[3]HOJA LLAVE'!$B$32</f>
        <v>261756480</v>
      </c>
      <c r="C19" s="527">
        <v>76647625</v>
      </c>
    </row>
    <row r="20" spans="1:3" ht="13.5" thickBot="1">
      <c r="A20" s="526" t="s">
        <v>363</v>
      </c>
      <c r="B20" s="527">
        <f>+'[3]HOJA LLAVE'!$B$33</f>
        <v>4504721</v>
      </c>
      <c r="C20" s="527">
        <v>765211</v>
      </c>
    </row>
    <row r="21" spans="1:3" ht="13.5" thickBot="1">
      <c r="A21" s="526" t="s">
        <v>364</v>
      </c>
      <c r="B21" s="527">
        <f>+'[3]HOJA LLAVE'!$B$35</f>
        <v>98595067</v>
      </c>
      <c r="C21" s="527">
        <v>18316569</v>
      </c>
    </row>
    <row r="22" spans="1:3" ht="13.5" thickBot="1">
      <c r="A22" s="526" t="s">
        <v>365</v>
      </c>
      <c r="B22" s="527">
        <f>+'[3]HOJA LLAVE'!$B$36</f>
        <v>799638840</v>
      </c>
      <c r="C22" s="527">
        <v>986783338</v>
      </c>
    </row>
    <row r="23" spans="1:3" ht="13.5" thickBot="1">
      <c r="A23" s="526" t="s">
        <v>366</v>
      </c>
      <c r="B23" s="527">
        <v>0</v>
      </c>
      <c r="C23" s="527">
        <v>7574721024</v>
      </c>
    </row>
    <row r="24" spans="1:3" ht="13.5" thickBot="1">
      <c r="A24" s="526" t="s">
        <v>367</v>
      </c>
      <c r="B24" s="527">
        <f>+'[3]HOJA LLAVE'!$B$38</f>
        <v>18050592</v>
      </c>
      <c r="C24" s="527">
        <v>15031592</v>
      </c>
    </row>
    <row r="25" spans="1:3" ht="13.5" thickBot="1">
      <c r="A25" s="526" t="s">
        <v>368</v>
      </c>
      <c r="B25" s="527">
        <f>+'[3]HOJA LLAVE'!$B$39</f>
        <v>1659653</v>
      </c>
      <c r="C25" s="527">
        <v>1551377</v>
      </c>
    </row>
    <row r="26" spans="1:3" ht="13.5" thickBot="1">
      <c r="A26" s="526" t="s">
        <v>369</v>
      </c>
      <c r="B26" s="527">
        <f>+'[3]HOJA LLAVE'!$B$40</f>
        <v>4868928</v>
      </c>
      <c r="C26" s="527">
        <v>2738928</v>
      </c>
    </row>
    <row r="27" spans="1:3" ht="13.5" thickBot="1">
      <c r="A27" s="526" t="s">
        <v>370</v>
      </c>
      <c r="B27" s="527">
        <f>+'[3]HOJA LLAVE'!$B$41</f>
        <v>6431314</v>
      </c>
      <c r="C27" s="527">
        <v>1010458</v>
      </c>
    </row>
    <row r="28" spans="1:3" ht="13.5" thickBot="1">
      <c r="A28" s="526" t="s">
        <v>371</v>
      </c>
      <c r="B28" s="527">
        <f>+'[3]HOJA LLAVE'!$B$42</f>
        <v>38639435</v>
      </c>
      <c r="C28" s="527">
        <v>2501031</v>
      </c>
    </row>
    <row r="29" spans="1:3" ht="13.5" thickBot="1">
      <c r="A29" s="526" t="s">
        <v>372</v>
      </c>
      <c r="B29" s="527">
        <f>+'[3]HOJA LLAVE'!$B$43</f>
        <v>6064228</v>
      </c>
      <c r="C29" s="527">
        <v>8722106</v>
      </c>
    </row>
    <row r="30" spans="1:3" ht="13.5" thickBot="1">
      <c r="A30" s="526" t="s">
        <v>373</v>
      </c>
      <c r="B30" s="527">
        <f>+'[3]HOJA LLAVE'!$B$44</f>
        <v>5926836</v>
      </c>
      <c r="C30" s="527">
        <v>5926836</v>
      </c>
    </row>
    <row r="31" spans="1:3" ht="13.5" thickBot="1">
      <c r="A31" s="526" t="s">
        <v>374</v>
      </c>
      <c r="B31" s="527">
        <f>+'[3]HOJA LLAVE'!$B$45</f>
        <v>46104051</v>
      </c>
      <c r="C31" s="527">
        <v>8809409</v>
      </c>
    </row>
    <row r="32" spans="1:3" ht="13.5" thickBot="1">
      <c r="A32" s="526" t="s">
        <v>375</v>
      </c>
      <c r="B32" s="527">
        <f>+'[3]HOJA LLAVE'!$B$46</f>
        <v>2253713</v>
      </c>
      <c r="C32" s="527">
        <v>3777590</v>
      </c>
    </row>
    <row r="33" spans="1:3" ht="13.5" thickBot="1">
      <c r="A33" s="526" t="s">
        <v>376</v>
      </c>
      <c r="B33" s="527">
        <f>+'[3]HOJA LLAVE'!$B$47</f>
        <v>30424188</v>
      </c>
      <c r="C33" s="527">
        <v>3361243</v>
      </c>
    </row>
    <row r="34" spans="1:3" ht="13.5" thickBot="1">
      <c r="A34" s="526" t="s">
        <v>377</v>
      </c>
      <c r="B34" s="527">
        <f>+'[3]HOJA LLAVE'!$B$48</f>
        <v>7117741</v>
      </c>
      <c r="C34" s="527">
        <v>6525565</v>
      </c>
    </row>
    <row r="35" spans="1:3" ht="13.5" thickBot="1">
      <c r="A35" s="526" t="s">
        <v>378</v>
      </c>
      <c r="B35" s="527">
        <f>+'[3]HOJA LLAVE'!$B$49</f>
        <v>34447129</v>
      </c>
      <c r="C35" s="527">
        <v>27613446</v>
      </c>
    </row>
    <row r="36" spans="1:3" ht="13.5" thickBot="1">
      <c r="A36" s="529" t="s">
        <v>379</v>
      </c>
      <c r="B36" s="530">
        <f>SUM(B18:B35)</f>
        <v>1405790195</v>
      </c>
      <c r="C36" s="530">
        <f>SUM(C18:C35)</f>
        <v>8745021744</v>
      </c>
    </row>
    <row r="37" spans="1:3" ht="13.5" thickBot="1">
      <c r="A37" s="529" t="s">
        <v>380</v>
      </c>
      <c r="B37" s="530">
        <f>+B16+B36</f>
        <v>3234724112</v>
      </c>
      <c r="C37" s="530">
        <f>+C16+C36</f>
        <v>10353661641</v>
      </c>
    </row>
    <row r="38" spans="1:3">
      <c r="A38" s="520"/>
    </row>
  </sheetData>
  <mergeCells count="4">
    <mergeCell ref="A6:A7"/>
    <mergeCell ref="B6:C6"/>
    <mergeCell ref="B2:F2"/>
    <mergeCell ref="A4:F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50"/>
  <sheetViews>
    <sheetView topLeftCell="A31" workbookViewId="0">
      <selection activeCell="F24" sqref="F24"/>
    </sheetView>
  </sheetViews>
  <sheetFormatPr baseColWidth="10" defaultColWidth="10.85546875" defaultRowHeight="12.75"/>
  <cols>
    <col min="1" max="1" width="43.42578125" bestFit="1" customWidth="1"/>
    <col min="2" max="2" width="23" customWidth="1"/>
    <col min="3" max="3" width="18.140625" customWidth="1"/>
    <col min="6" max="6" width="17.42578125" bestFit="1" customWidth="1"/>
  </cols>
  <sheetData>
    <row r="2" spans="1:6">
      <c r="A2" s="503" t="s">
        <v>381</v>
      </c>
      <c r="B2" s="801" t="s">
        <v>382</v>
      </c>
      <c r="C2" s="801"/>
      <c r="D2" s="801"/>
      <c r="E2" s="801"/>
      <c r="F2" s="801"/>
    </row>
    <row r="3" spans="1:6">
      <c r="A3" s="504"/>
    </row>
    <row r="4" spans="1:6" ht="23.45" customHeight="1">
      <c r="A4" s="798" t="s">
        <v>383</v>
      </c>
      <c r="B4" s="798"/>
      <c r="C4" s="798"/>
      <c r="D4" s="798"/>
      <c r="E4" s="798"/>
      <c r="F4" s="798"/>
    </row>
    <row r="5" spans="1:6" ht="13.5" thickBot="1">
      <c r="A5" s="504"/>
    </row>
    <row r="6" spans="1:6" ht="13.5" thickBot="1">
      <c r="A6" s="802" t="s">
        <v>350</v>
      </c>
      <c r="B6" s="804" t="s">
        <v>384</v>
      </c>
      <c r="C6" s="805"/>
    </row>
    <row r="7" spans="1:6" ht="13.5" thickBot="1">
      <c r="A7" s="803"/>
      <c r="B7" s="522">
        <v>44196</v>
      </c>
      <c r="C7" s="522">
        <v>43830</v>
      </c>
    </row>
    <row r="8" spans="1:6" ht="13.5" thickBot="1">
      <c r="A8" s="526" t="s">
        <v>177</v>
      </c>
      <c r="B8" s="532">
        <f>+'[3]HOJA LLAVE'!$B$55</f>
        <v>14647519974</v>
      </c>
      <c r="C8" s="527">
        <v>15125020352</v>
      </c>
    </row>
    <row r="9" spans="1:6" ht="13.5" thickBot="1">
      <c r="A9" s="526" t="s">
        <v>385</v>
      </c>
      <c r="B9" s="532">
        <f>+'[3]HOJA LLAVE'!$B$56</f>
        <v>-8108321766</v>
      </c>
      <c r="C9" s="527">
        <v>-6969258621</v>
      </c>
    </row>
    <row r="10" spans="1:6" ht="13.5" thickBot="1">
      <c r="A10" s="526" t="s">
        <v>386</v>
      </c>
      <c r="B10" s="532">
        <f>+'[3]HOJA LLAVE'!$B$57</f>
        <v>23387848428</v>
      </c>
      <c r="C10" s="527">
        <v>11747319503</v>
      </c>
    </row>
    <row r="11" spans="1:6" ht="13.5" thickBot="1">
      <c r="A11" s="526" t="s">
        <v>387</v>
      </c>
      <c r="B11" s="532">
        <f>+'[3]HOJA LLAVE'!$B$58</f>
        <v>6918853874</v>
      </c>
      <c r="C11" s="527">
        <v>5752776488</v>
      </c>
    </row>
    <row r="12" spans="1:6" ht="13.5" thickBot="1">
      <c r="A12" s="529" t="s">
        <v>332</v>
      </c>
      <c r="B12" s="530">
        <f>SUM(B8:B11)</f>
        <v>36845900510</v>
      </c>
      <c r="C12" s="530">
        <f>SUM(C8:C11)</f>
        <v>25655857722</v>
      </c>
    </row>
    <row r="13" spans="1:6">
      <c r="A13" s="504"/>
    </row>
    <row r="14" spans="1:6" ht="13.5" thickBot="1">
      <c r="A14" s="521" t="s">
        <v>484</v>
      </c>
    </row>
    <row r="15" spans="1:6" ht="13.5" thickBot="1">
      <c r="A15" s="812" t="s">
        <v>388</v>
      </c>
      <c r="B15" s="533" t="s">
        <v>389</v>
      </c>
      <c r="C15" s="815" t="s">
        <v>390</v>
      </c>
      <c r="D15" s="816"/>
    </row>
    <row r="16" spans="1:6" ht="13.5" thickBot="1">
      <c r="A16" s="813"/>
      <c r="B16" s="812" t="s">
        <v>391</v>
      </c>
      <c r="C16" s="812" t="s">
        <v>391</v>
      </c>
      <c r="D16" s="534" t="s">
        <v>392</v>
      </c>
    </row>
    <row r="17" spans="1:6" ht="13.5" thickBot="1">
      <c r="A17" s="814"/>
      <c r="B17" s="814"/>
      <c r="C17" s="814"/>
      <c r="D17" s="534" t="s">
        <v>393</v>
      </c>
    </row>
    <row r="18" spans="1:6" ht="13.5" thickBot="1">
      <c r="A18" s="535" t="s">
        <v>394</v>
      </c>
      <c r="B18" s="536">
        <f>+'[3]HOJA LLAVE'!$B$55+'[3]HOJA LLAVE'!$B$57</f>
        <v>38035368402</v>
      </c>
      <c r="C18" s="536">
        <v>7070493684.8999996</v>
      </c>
      <c r="D18" s="537">
        <f>+C18/B18</f>
        <v>0.18589260422486703</v>
      </c>
      <c r="F18" s="101"/>
    </row>
    <row r="19" spans="1:6" ht="13.5" thickBot="1">
      <c r="A19" s="538" t="s">
        <v>395</v>
      </c>
      <c r="B19" s="539"/>
      <c r="C19" s="540"/>
      <c r="D19" s="541"/>
    </row>
    <row r="20" spans="1:6" ht="13.5" thickBot="1">
      <c r="A20" s="542" t="s">
        <v>396</v>
      </c>
      <c r="B20" s="541">
        <v>0</v>
      </c>
      <c r="C20" s="541">
        <v>0</v>
      </c>
      <c r="D20" s="541"/>
    </row>
    <row r="21" spans="1:6" ht="13.5" thickBot="1">
      <c r="A21" s="542" t="s">
        <v>397</v>
      </c>
      <c r="B21" s="543">
        <f>+'[3]HOJA LLAVE'!$B$58</f>
        <v>6918853874</v>
      </c>
      <c r="C21" s="591">
        <f>+B21*15%</f>
        <v>1037828081.0999999</v>
      </c>
      <c r="D21" s="544">
        <v>0.15</v>
      </c>
      <c r="F21" s="34"/>
    </row>
    <row r="22" spans="1:6" ht="13.5" thickBot="1">
      <c r="A22" s="542" t="s">
        <v>398</v>
      </c>
      <c r="B22" s="541">
        <v>0</v>
      </c>
      <c r="C22" s="541">
        <v>0</v>
      </c>
      <c r="D22" s="544">
        <v>0</v>
      </c>
    </row>
    <row r="23" spans="1:6" ht="13.5" thickBot="1">
      <c r="A23" s="538" t="s">
        <v>399</v>
      </c>
      <c r="B23" s="536">
        <f>+B21</f>
        <v>6918853874</v>
      </c>
      <c r="C23" s="545"/>
      <c r="D23" s="537">
        <v>0.15</v>
      </c>
    </row>
    <row r="24" spans="1:6" ht="13.5" thickBot="1">
      <c r="A24" s="535" t="s">
        <v>487</v>
      </c>
      <c r="B24" s="536">
        <f>+B18+B21</f>
        <v>44954222276</v>
      </c>
      <c r="C24" s="536">
        <f>+C18+C21</f>
        <v>8108321766</v>
      </c>
      <c r="D24" s="537">
        <v>0.15</v>
      </c>
    </row>
    <row r="25" spans="1:6" ht="13.5" thickBot="1">
      <c r="A25" s="538" t="s">
        <v>486</v>
      </c>
      <c r="B25" s="543">
        <f>+'[3]HOJA LLAVE'!$B$56</f>
        <v>-8108321766</v>
      </c>
      <c r="C25" s="541"/>
      <c r="D25" s="546"/>
    </row>
    <row r="26" spans="1:6" ht="13.5" thickBot="1">
      <c r="A26" s="535" t="s">
        <v>485</v>
      </c>
      <c r="B26" s="536">
        <f>+B24+B25</f>
        <v>36845900510</v>
      </c>
      <c r="C26" s="539"/>
      <c r="D26" s="546"/>
    </row>
    <row r="27" spans="1:6" ht="13.5" thickBot="1">
      <c r="A27" s="547"/>
    </row>
    <row r="28" spans="1:6" ht="13.5" thickBot="1">
      <c r="A28" s="548" t="s">
        <v>400</v>
      </c>
      <c r="B28" s="806"/>
    </row>
    <row r="29" spans="1:6" ht="13.5" thickBot="1">
      <c r="A29" s="549" t="s">
        <v>401</v>
      </c>
      <c r="B29" s="807"/>
    </row>
    <row r="30" spans="1:6" ht="13.5" thickBot="1">
      <c r="A30" s="538" t="s">
        <v>402</v>
      </c>
      <c r="B30" s="550"/>
    </row>
    <row r="31" spans="1:6" ht="13.5" thickBot="1">
      <c r="A31" s="538" t="s">
        <v>403</v>
      </c>
      <c r="B31" s="525" t="s">
        <v>404</v>
      </c>
    </row>
    <row r="32" spans="1:6" ht="13.5" thickBot="1">
      <c r="A32" s="538" t="s">
        <v>405</v>
      </c>
      <c r="B32" s="524"/>
    </row>
    <row r="33" spans="1:6">
      <c r="A33" s="520"/>
    </row>
    <row r="34" spans="1:6" ht="42.6" customHeight="1">
      <c r="A34" s="799" t="s">
        <v>523</v>
      </c>
      <c r="B34" s="799"/>
      <c r="C34" s="799"/>
      <c r="D34" s="799"/>
      <c r="E34" s="799"/>
      <c r="F34" s="799"/>
    </row>
    <row r="35" spans="1:6">
      <c r="A35" s="520"/>
    </row>
    <row r="36" spans="1:6">
      <c r="A36" s="520"/>
    </row>
    <row r="37" spans="1:6">
      <c r="A37" s="520"/>
    </row>
    <row r="38" spans="1:6">
      <c r="A38" s="503" t="s">
        <v>406</v>
      </c>
      <c r="B38" s="801" t="s">
        <v>407</v>
      </c>
      <c r="C38" s="801"/>
      <c r="D38" s="801"/>
      <c r="E38" s="801"/>
      <c r="F38" s="801"/>
    </row>
    <row r="39" spans="1:6">
      <c r="A39" s="503"/>
    </row>
    <row r="40" spans="1:6" ht="12.6" customHeight="1">
      <c r="A40" s="798" t="s">
        <v>408</v>
      </c>
      <c r="B40" s="798"/>
      <c r="C40" s="798"/>
      <c r="D40" s="798"/>
      <c r="E40" s="798"/>
      <c r="F40" s="798"/>
    </row>
    <row r="41" spans="1:6" ht="13.5" thickBot="1">
      <c r="A41" s="520"/>
    </row>
    <row r="42" spans="1:6" ht="24" customHeight="1" thickBot="1">
      <c r="A42" s="808" t="s">
        <v>350</v>
      </c>
      <c r="B42" s="810" t="s">
        <v>384</v>
      </c>
      <c r="C42" s="811"/>
    </row>
    <row r="43" spans="1:6" ht="13.5" thickBot="1">
      <c r="A43" s="809"/>
      <c r="B43" s="551">
        <v>44196</v>
      </c>
      <c r="C43" s="551">
        <v>43830</v>
      </c>
    </row>
    <row r="44" spans="1:6" ht="13.5" thickBot="1">
      <c r="A44" s="552" t="s">
        <v>409</v>
      </c>
      <c r="B44" s="553">
        <f>+'[3]HOJA LLAVE'!$B$66</f>
        <v>0</v>
      </c>
      <c r="C44" s="553">
        <v>4955322</v>
      </c>
    </row>
    <row r="45" spans="1:6" ht="13.5" thickBot="1">
      <c r="A45" s="552" t="s">
        <v>410</v>
      </c>
      <c r="B45" s="553">
        <v>0</v>
      </c>
      <c r="C45" s="553">
        <v>364540991</v>
      </c>
    </row>
    <row r="46" spans="1:6" ht="13.5" thickBot="1">
      <c r="A46" s="552" t="s">
        <v>411</v>
      </c>
      <c r="B46" s="553">
        <f>+'[3]HOJA LLAVE'!$B$65</f>
        <v>0</v>
      </c>
      <c r="C46" s="553">
        <v>67657751</v>
      </c>
    </row>
    <row r="47" spans="1:6" ht="13.5" thickBot="1">
      <c r="A47" s="552" t="s">
        <v>412</v>
      </c>
      <c r="B47" s="553">
        <f>+'[3]HOJA LLAVE'!$B$71</f>
        <v>676669886</v>
      </c>
      <c r="C47" s="553">
        <v>575493946</v>
      </c>
    </row>
    <row r="48" spans="1:6" ht="13.5" thickBot="1">
      <c r="A48" s="552" t="s">
        <v>413</v>
      </c>
      <c r="B48" s="553">
        <f>+'[3]HOJA LLAVE'!$B$75</f>
        <v>18183996</v>
      </c>
      <c r="C48" s="553">
        <v>18183996</v>
      </c>
    </row>
    <row r="49" spans="1:3" ht="13.5" thickBot="1">
      <c r="A49" s="552" t="s">
        <v>414</v>
      </c>
      <c r="B49" s="553">
        <f>+'[3]HOJA LLAVE'!$B$76</f>
        <v>2250001</v>
      </c>
      <c r="C49" s="553">
        <v>10001</v>
      </c>
    </row>
    <row r="50" spans="1:3" ht="13.5" thickBot="1">
      <c r="A50" s="554" t="s">
        <v>332</v>
      </c>
      <c r="B50" s="555">
        <f>SUM(B44:B49)</f>
        <v>697103883</v>
      </c>
      <c r="C50" s="555">
        <f>SUM(C44:C49)</f>
        <v>1030842007</v>
      </c>
    </row>
  </sheetData>
  <mergeCells count="14">
    <mergeCell ref="B28:B29"/>
    <mergeCell ref="A42:A43"/>
    <mergeCell ref="B42:C42"/>
    <mergeCell ref="B2:F2"/>
    <mergeCell ref="A4:F4"/>
    <mergeCell ref="A34:F34"/>
    <mergeCell ref="B38:F38"/>
    <mergeCell ref="A40:F40"/>
    <mergeCell ref="A6:A7"/>
    <mergeCell ref="B6:C6"/>
    <mergeCell ref="A15:A17"/>
    <mergeCell ref="C15:D15"/>
    <mergeCell ref="B16:B17"/>
    <mergeCell ref="C16:C1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21"/>
  <sheetViews>
    <sheetView workbookViewId="0">
      <selection activeCell="F30" sqref="F30"/>
    </sheetView>
  </sheetViews>
  <sheetFormatPr baseColWidth="10" defaultColWidth="10.85546875" defaultRowHeight="12.75"/>
  <cols>
    <col min="1" max="1" width="30.5703125" customWidth="1"/>
    <col min="2" max="2" width="20.42578125" customWidth="1"/>
    <col min="3" max="3" width="23.5703125" customWidth="1"/>
  </cols>
  <sheetData>
    <row r="2" spans="1:6">
      <c r="A2" s="503" t="s">
        <v>415</v>
      </c>
      <c r="B2" s="801" t="s">
        <v>416</v>
      </c>
      <c r="C2" s="801"/>
      <c r="D2" s="801"/>
      <c r="E2" s="801"/>
      <c r="F2" s="801"/>
    </row>
    <row r="3" spans="1:6">
      <c r="A3" s="520"/>
    </row>
    <row r="4" spans="1:6">
      <c r="A4" s="798" t="s">
        <v>488</v>
      </c>
      <c r="B4" s="798"/>
      <c r="C4" s="798"/>
      <c r="D4" s="798"/>
      <c r="E4" s="798"/>
      <c r="F4" s="798"/>
    </row>
    <row r="5" spans="1:6" ht="13.5" thickBot="1">
      <c r="A5" s="520"/>
    </row>
    <row r="6" spans="1:6" ht="13.5" thickBot="1">
      <c r="A6" s="817" t="s">
        <v>350</v>
      </c>
      <c r="B6" s="819" t="s">
        <v>384</v>
      </c>
      <c r="C6" s="820"/>
    </row>
    <row r="7" spans="1:6" ht="13.5" thickBot="1">
      <c r="A7" s="818"/>
      <c r="B7" s="556">
        <v>44196</v>
      </c>
      <c r="C7" s="556">
        <v>43830</v>
      </c>
    </row>
    <row r="8" spans="1:6" ht="13.5" thickBot="1">
      <c r="A8" s="552" t="s">
        <v>417</v>
      </c>
      <c r="B8" s="553">
        <f>+'[3]HOJA LLAVE'!$B$81</f>
        <v>45593564829</v>
      </c>
      <c r="C8" s="553">
        <v>52120175772</v>
      </c>
    </row>
    <row r="9" spans="1:6" ht="13.5" thickBot="1">
      <c r="A9" s="552" t="s">
        <v>418</v>
      </c>
      <c r="B9" s="553">
        <v>-250000000</v>
      </c>
      <c r="C9" s="553">
        <v>-250000000</v>
      </c>
    </row>
    <row r="10" spans="1:6" ht="13.5" thickBot="1">
      <c r="A10" s="552" t="s">
        <v>419</v>
      </c>
      <c r="B10" s="553">
        <f>+'[3]HOJA LLAVE'!$B$86</f>
        <v>7559059416</v>
      </c>
      <c r="C10" s="553">
        <v>3287712637</v>
      </c>
    </row>
    <row r="11" spans="1:6" ht="13.5" thickBot="1">
      <c r="A11" s="554" t="s">
        <v>332</v>
      </c>
      <c r="B11" s="555">
        <f>SUM(B8:B10)</f>
        <v>52902624245</v>
      </c>
      <c r="C11" s="555">
        <v>55157888409</v>
      </c>
    </row>
    <row r="12" spans="1:6">
      <c r="A12" s="520"/>
    </row>
    <row r="13" spans="1:6">
      <c r="A13" s="503" t="s">
        <v>420</v>
      </c>
      <c r="B13" s="801" t="s">
        <v>421</v>
      </c>
      <c r="C13" s="801"/>
      <c r="D13" s="801"/>
      <c r="E13" s="801"/>
      <c r="F13" s="801"/>
    </row>
    <row r="14" spans="1:6">
      <c r="A14" s="557"/>
    </row>
    <row r="15" spans="1:6" ht="27" customHeight="1">
      <c r="A15" s="798" t="s">
        <v>422</v>
      </c>
      <c r="B15" s="798"/>
      <c r="C15" s="798"/>
      <c r="D15" s="798"/>
      <c r="E15" s="798"/>
      <c r="F15" s="798"/>
    </row>
    <row r="20" spans="2:2">
      <c r="B20" s="34"/>
    </row>
    <row r="21" spans="2:2">
      <c r="B21" s="34"/>
    </row>
  </sheetData>
  <mergeCells count="6">
    <mergeCell ref="A15:F15"/>
    <mergeCell ref="A6:A7"/>
    <mergeCell ref="B6:C6"/>
    <mergeCell ref="B2:F2"/>
    <mergeCell ref="A4:F4"/>
    <mergeCell ref="B13:F1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43"/>
  <sheetViews>
    <sheetView topLeftCell="A22" workbookViewId="0">
      <selection activeCell="E29" sqref="E29"/>
    </sheetView>
  </sheetViews>
  <sheetFormatPr baseColWidth="10" defaultColWidth="10.85546875" defaultRowHeight="12.75"/>
  <cols>
    <col min="1" max="1" width="52.42578125" customWidth="1"/>
    <col min="2" max="2" width="15.42578125" customWidth="1"/>
    <col min="3" max="3" width="16.5703125" customWidth="1"/>
  </cols>
  <sheetData>
    <row r="2" spans="1:6">
      <c r="A2" s="503" t="s">
        <v>423</v>
      </c>
      <c r="B2" s="801" t="s">
        <v>424</v>
      </c>
      <c r="C2" s="801"/>
      <c r="D2" s="801"/>
      <c r="E2" s="801"/>
      <c r="F2" s="801"/>
    </row>
    <row r="3" spans="1:6">
      <c r="A3" s="557"/>
    </row>
    <row r="4" spans="1:6" ht="25.35" customHeight="1">
      <c r="A4" s="798" t="s">
        <v>425</v>
      </c>
      <c r="B4" s="798"/>
      <c r="C4" s="798"/>
      <c r="D4" s="798"/>
      <c r="E4" s="798"/>
      <c r="F4" s="798"/>
    </row>
    <row r="5" spans="1:6" ht="13.5" thickBot="1">
      <c r="A5" s="520"/>
    </row>
    <row r="6" spans="1:6" ht="13.5" thickBot="1">
      <c r="A6" s="817" t="s">
        <v>350</v>
      </c>
      <c r="B6" s="819" t="s">
        <v>384</v>
      </c>
      <c r="C6" s="820"/>
    </row>
    <row r="7" spans="1:6" ht="13.5" thickBot="1">
      <c r="A7" s="818"/>
      <c r="B7" s="556">
        <v>44196</v>
      </c>
      <c r="C7" s="556">
        <v>43830</v>
      </c>
    </row>
    <row r="8" spans="1:6" ht="13.5" thickBot="1">
      <c r="A8" s="558" t="s">
        <v>426</v>
      </c>
      <c r="B8" s="559"/>
      <c r="C8" s="559"/>
    </row>
    <row r="9" spans="1:6" ht="13.5" thickBot="1">
      <c r="A9" s="558" t="s">
        <v>427</v>
      </c>
      <c r="B9" s="559"/>
      <c r="C9" s="559"/>
    </row>
    <row r="10" spans="1:6" ht="13.5" thickBot="1">
      <c r="A10" s="552" t="s">
        <v>245</v>
      </c>
      <c r="B10" s="527">
        <f>+'[3]HOJA LLAVE'!$B$177</f>
        <v>163413272</v>
      </c>
      <c r="C10" s="553">
        <v>1781993480</v>
      </c>
    </row>
    <row r="11" spans="1:6" ht="13.5" thickBot="1">
      <c r="A11" s="552" t="s">
        <v>428</v>
      </c>
      <c r="B11" s="527">
        <f>+'[3]HOJA LLAVE'!$B$178</f>
        <v>2507172</v>
      </c>
      <c r="C11" s="553">
        <v>56247118</v>
      </c>
    </row>
    <row r="12" spans="1:6" ht="13.5" thickBot="1">
      <c r="A12" s="552" t="s">
        <v>429</v>
      </c>
      <c r="B12" s="527">
        <f>+'[3]HOJA LLAVE'!$B$179</f>
        <v>-1861346</v>
      </c>
      <c r="C12" s="553">
        <v>-47189886</v>
      </c>
    </row>
    <row r="13" spans="1:6" ht="13.5" thickBot="1">
      <c r="A13" s="552" t="s">
        <v>430</v>
      </c>
      <c r="B13" s="527">
        <f>+'[3]HOJA LLAVE'!$B$180</f>
        <v>3292073296</v>
      </c>
      <c r="C13" s="553">
        <v>1523333326</v>
      </c>
    </row>
    <row r="14" spans="1:6" ht="13.5" thickBot="1">
      <c r="A14" s="552" t="s">
        <v>431</v>
      </c>
      <c r="B14" s="527">
        <f>+'[3]HOJA LLAVE'!$B$187</f>
        <v>908125447</v>
      </c>
      <c r="C14" s="553">
        <v>452087261</v>
      </c>
    </row>
    <row r="15" spans="1:6" ht="13.5" thickBot="1">
      <c r="A15" s="552" t="s">
        <v>432</v>
      </c>
      <c r="B15" s="527">
        <f>+'[3]HOJA LLAVE'!$B$191</f>
        <v>-884437005</v>
      </c>
      <c r="C15" s="553">
        <v>-413931370</v>
      </c>
    </row>
    <row r="16" spans="1:6" ht="13.5" thickBot="1">
      <c r="A16" s="552" t="s">
        <v>433</v>
      </c>
      <c r="B16" s="527">
        <f>+'[3]HOJA LLAVE'!$B$192</f>
        <v>-27547398</v>
      </c>
      <c r="C16" s="559">
        <v>-41040001</v>
      </c>
    </row>
    <row r="17" spans="1:3" ht="13.5" thickBot="1">
      <c r="A17" s="552" t="s">
        <v>434</v>
      </c>
      <c r="B17" s="527">
        <f>+'[3]HOJA LLAVE'!$B$188</f>
        <v>1954690853</v>
      </c>
      <c r="C17" s="553">
        <v>3091898923</v>
      </c>
    </row>
    <row r="18" spans="1:3" ht="13.5" thickBot="1">
      <c r="A18" s="552" t="s">
        <v>435</v>
      </c>
      <c r="B18" s="527">
        <f>+'[3]HOJA LLAVE'!$B$189</f>
        <v>193504461</v>
      </c>
      <c r="C18" s="553">
        <v>370546983</v>
      </c>
    </row>
    <row r="19" spans="1:3" ht="13.5" thickBot="1">
      <c r="A19" s="552" t="s">
        <v>436</v>
      </c>
      <c r="B19" s="527">
        <f>+'[3]HOJA LLAVE'!$B$190</f>
        <v>-186152293</v>
      </c>
      <c r="C19" s="553">
        <v>-360855754</v>
      </c>
    </row>
    <row r="20" spans="1:3" ht="13.5" thickBot="1">
      <c r="A20" s="552" t="s">
        <v>437</v>
      </c>
      <c r="B20" s="527">
        <f>+'[3]HOJA LLAVE'!$B$183</f>
        <v>2560513769</v>
      </c>
      <c r="C20" s="553">
        <v>529583907</v>
      </c>
    </row>
    <row r="21" spans="1:3" ht="13.5" thickBot="1">
      <c r="A21" s="552" t="s">
        <v>438</v>
      </c>
      <c r="B21" s="527">
        <f>+'[3]HOJA LLAVE'!$B$184</f>
        <v>169295060</v>
      </c>
      <c r="C21" s="553">
        <v>10474917</v>
      </c>
    </row>
    <row r="22" spans="1:3" ht="13.5" thickBot="1">
      <c r="A22" s="552" t="s">
        <v>439</v>
      </c>
      <c r="B22" s="527">
        <f>+'[3]HOJA LLAVE'!$B$185</f>
        <v>-161087700</v>
      </c>
      <c r="C22" s="553">
        <v>-9417884</v>
      </c>
    </row>
    <row r="23" spans="1:3" ht="13.5" thickBot="1">
      <c r="A23" s="528" t="s">
        <v>440</v>
      </c>
      <c r="B23" s="527">
        <f>+'[3]HOJA LLAVE'!$B$181</f>
        <v>0</v>
      </c>
      <c r="C23" s="559">
        <v>250000003</v>
      </c>
    </row>
    <row r="24" spans="1:3" ht="13.5" thickBot="1">
      <c r="A24" s="528" t="s">
        <v>441</v>
      </c>
      <c r="B24" s="527">
        <f>+'[3]HOJA LLAVE'!$B$182</f>
        <v>0</v>
      </c>
      <c r="C24" s="559">
        <v>3041096</v>
      </c>
    </row>
    <row r="25" spans="1:3" ht="13.5" thickBot="1">
      <c r="A25" s="528" t="s">
        <v>442</v>
      </c>
      <c r="B25" s="527">
        <f>+'[3]HOJA LLAVE'!$B$186</f>
        <v>0</v>
      </c>
      <c r="C25" s="559">
        <v>-1621918</v>
      </c>
    </row>
    <row r="26" spans="1:3" ht="13.5" thickBot="1">
      <c r="A26" s="554" t="s">
        <v>443</v>
      </c>
      <c r="B26" s="555">
        <f>SUM(B10:B25)</f>
        <v>7983037588</v>
      </c>
      <c r="C26" s="555">
        <f>SUM(C10:C25)</f>
        <v>7195150201</v>
      </c>
    </row>
    <row r="27" spans="1:3" ht="13.5" thickBot="1">
      <c r="A27" s="554"/>
      <c r="B27" s="560"/>
      <c r="C27" s="560"/>
    </row>
    <row r="28" spans="1:3" ht="13.5" thickBot="1">
      <c r="A28" s="558" t="s">
        <v>444</v>
      </c>
      <c r="B28" s="559"/>
      <c r="C28" s="559"/>
    </row>
    <row r="29" spans="1:3" ht="13.5" thickBot="1">
      <c r="A29" s="552" t="s">
        <v>445</v>
      </c>
      <c r="B29" s="527">
        <f>+'[3]HOJA LLAVE'!$B$231</f>
        <v>10658826307</v>
      </c>
      <c r="C29" s="527">
        <v>3600000000</v>
      </c>
    </row>
    <row r="30" spans="1:3" ht="13.5" thickBot="1">
      <c r="A30" s="552" t="s">
        <v>446</v>
      </c>
      <c r="B30" s="527">
        <f>+'[3]HOJA LLAVE'!$B$232</f>
        <v>1301365488</v>
      </c>
      <c r="C30" s="527">
        <v>479268496</v>
      </c>
    </row>
    <row r="31" spans="1:3" ht="13.5" thickBot="1">
      <c r="A31" s="552" t="s">
        <v>447</v>
      </c>
      <c r="B31" s="527">
        <f>+'[3]HOJA LLAVE'!$B$233</f>
        <v>-1259265440</v>
      </c>
      <c r="C31" s="527">
        <v>-424454795</v>
      </c>
    </row>
    <row r="32" spans="1:3" ht="13.5" thickBot="1">
      <c r="A32" s="552" t="s">
        <v>448</v>
      </c>
      <c r="B32" s="527">
        <f>+'[3]HOJA LLAVE'!$B$234</f>
        <v>-16022467</v>
      </c>
      <c r="C32" s="527">
        <v>-43569865</v>
      </c>
    </row>
    <row r="33" spans="1:3" ht="13.5" thickBot="1">
      <c r="A33" s="552" t="s">
        <v>245</v>
      </c>
      <c r="B33" s="559">
        <v>0</v>
      </c>
      <c r="C33" s="559">
        <v>0</v>
      </c>
    </row>
    <row r="34" spans="1:3" ht="13.5" thickBot="1">
      <c r="A34" s="552" t="s">
        <v>449</v>
      </c>
      <c r="B34" s="559">
        <v>0</v>
      </c>
      <c r="C34" s="559">
        <v>0</v>
      </c>
    </row>
    <row r="35" spans="1:3" ht="13.5" thickBot="1">
      <c r="A35" s="552" t="s">
        <v>450</v>
      </c>
      <c r="B35" s="559">
        <v>0</v>
      </c>
      <c r="C35" s="559">
        <v>0</v>
      </c>
    </row>
    <row r="36" spans="1:3" ht="13.5" thickBot="1">
      <c r="A36" s="552" t="s">
        <v>451</v>
      </c>
      <c r="B36" s="553">
        <f>+'[3]HOJA LLAVE'!$B$235</f>
        <v>533984587</v>
      </c>
      <c r="C36" s="559">
        <v>0</v>
      </c>
    </row>
    <row r="37" spans="1:3" ht="13.5" thickBot="1">
      <c r="A37" s="552" t="s">
        <v>452</v>
      </c>
      <c r="B37" s="589">
        <f>+'[3]HOJA LLAVE'!$B$236</f>
        <v>10233414</v>
      </c>
      <c r="C37" s="559">
        <v>0</v>
      </c>
    </row>
    <row r="38" spans="1:3" ht="13.5" thickBot="1">
      <c r="A38" s="552" t="s">
        <v>453</v>
      </c>
      <c r="B38" s="589">
        <f>+'[3]HOJA LLAVE'!$B$237</f>
        <v>-7685128</v>
      </c>
      <c r="C38" s="559">
        <v>0</v>
      </c>
    </row>
    <row r="39" spans="1:3" ht="13.5" thickBot="1">
      <c r="A39" s="552" t="s">
        <v>434</v>
      </c>
      <c r="B39" s="527">
        <f>+'[3]HOJA LLAVE'!$B$238</f>
        <v>1771374409</v>
      </c>
      <c r="C39" s="527">
        <v>3237819960</v>
      </c>
    </row>
    <row r="40" spans="1:3" ht="13.5" thickBot="1">
      <c r="A40" s="552" t="s">
        <v>435</v>
      </c>
      <c r="B40" s="527">
        <f>+'[3]HOJA LLAVE'!$B$239</f>
        <v>137113579</v>
      </c>
      <c r="C40" s="527">
        <v>325110232</v>
      </c>
    </row>
    <row r="41" spans="1:3" ht="13.5" thickBot="1">
      <c r="A41" s="552" t="s">
        <v>436</v>
      </c>
      <c r="B41" s="527">
        <f>+'[3]HOJA LLAVE'!$B$240</f>
        <v>-125612178</v>
      </c>
      <c r="C41" s="527">
        <v>-319849574</v>
      </c>
    </row>
    <row r="42" spans="1:3" ht="13.5" thickBot="1">
      <c r="A42" s="554" t="s">
        <v>454</v>
      </c>
      <c r="B42" s="555">
        <f>SUM(B29:B41)</f>
        <v>13004312571</v>
      </c>
      <c r="C42" s="555">
        <f>SUM(C29:C41)</f>
        <v>6854324454</v>
      </c>
    </row>
    <row r="43" spans="1:3" ht="13.5" thickBot="1">
      <c r="A43" s="554" t="s">
        <v>455</v>
      </c>
      <c r="B43" s="555">
        <f>+B42+B26</f>
        <v>20987350159</v>
      </c>
      <c r="C43" s="555">
        <f>+C26+C42</f>
        <v>14049474655</v>
      </c>
    </row>
  </sheetData>
  <mergeCells count="4">
    <mergeCell ref="A6:A7"/>
    <mergeCell ref="B6:C6"/>
    <mergeCell ref="B2:F2"/>
    <mergeCell ref="A4:F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25"/>
  <sheetViews>
    <sheetView workbookViewId="0">
      <selection activeCell="H49" sqref="H49"/>
    </sheetView>
  </sheetViews>
  <sheetFormatPr baseColWidth="10" defaultColWidth="10.85546875" defaultRowHeight="12.75"/>
  <cols>
    <col min="1" max="1" width="32.5703125" customWidth="1"/>
    <col min="2" max="2" width="15" customWidth="1"/>
    <col min="3" max="3" width="14.42578125" customWidth="1"/>
  </cols>
  <sheetData>
    <row r="2" spans="1:6">
      <c r="A2" s="503" t="s">
        <v>456</v>
      </c>
      <c r="B2" s="801" t="s">
        <v>238</v>
      </c>
      <c r="C2" s="801"/>
      <c r="D2" s="801"/>
      <c r="E2" s="801"/>
      <c r="F2" s="801"/>
    </row>
    <row r="3" spans="1:6">
      <c r="A3" s="503"/>
    </row>
    <row r="4" spans="1:6" ht="30.6" customHeight="1">
      <c r="A4" s="798" t="s">
        <v>489</v>
      </c>
      <c r="B4" s="798"/>
      <c r="C4" s="798"/>
      <c r="D4" s="798"/>
      <c r="E4" s="798"/>
      <c r="F4" s="798"/>
    </row>
    <row r="5" spans="1:6" ht="13.5" thickBot="1">
      <c r="A5" s="504"/>
    </row>
    <row r="6" spans="1:6" ht="13.5" thickBot="1">
      <c r="A6" s="817" t="s">
        <v>350</v>
      </c>
      <c r="B6" s="819" t="s">
        <v>384</v>
      </c>
      <c r="C6" s="820"/>
    </row>
    <row r="7" spans="1:6" ht="13.5" thickBot="1">
      <c r="A7" s="818"/>
      <c r="B7" s="556">
        <v>44196</v>
      </c>
      <c r="C7" s="556">
        <v>43830</v>
      </c>
    </row>
    <row r="8" spans="1:6" ht="13.35" customHeight="1" thickBot="1">
      <c r="A8" s="528" t="s">
        <v>457</v>
      </c>
      <c r="B8" s="553">
        <f>+'[3]HOJA LLAVE'!$B$198</f>
        <v>740448307</v>
      </c>
      <c r="C8" s="553">
        <v>461251847</v>
      </c>
    </row>
    <row r="9" spans="1:6" ht="13.35" customHeight="1" thickBot="1">
      <c r="A9" s="528" t="s">
        <v>458</v>
      </c>
      <c r="B9" s="553">
        <f>+'[3]HOJA LLAVE'!$B$199</f>
        <v>233981238</v>
      </c>
      <c r="C9" s="553">
        <v>146317014</v>
      </c>
    </row>
    <row r="10" spans="1:6" ht="13.5" thickBot="1">
      <c r="A10" s="554" t="s">
        <v>332</v>
      </c>
      <c r="B10" s="555">
        <f>SUM(B8:B9)</f>
        <v>974429545</v>
      </c>
      <c r="C10" s="555">
        <f>SUM(C8:C9)</f>
        <v>607568861</v>
      </c>
    </row>
    <row r="11" spans="1:6">
      <c r="A11" s="503"/>
    </row>
    <row r="12" spans="1:6">
      <c r="A12" s="503" t="s">
        <v>459</v>
      </c>
      <c r="B12" s="801" t="s">
        <v>460</v>
      </c>
      <c r="C12" s="801"/>
      <c r="D12" s="801"/>
      <c r="E12" s="801"/>
      <c r="F12" s="801"/>
    </row>
    <row r="13" spans="1:6">
      <c r="A13" s="504"/>
    </row>
    <row r="14" spans="1:6">
      <c r="A14" s="798" t="s">
        <v>490</v>
      </c>
      <c r="B14" s="798"/>
      <c r="C14" s="798"/>
      <c r="D14" s="798"/>
      <c r="E14" s="798"/>
      <c r="F14" s="798"/>
    </row>
    <row r="15" spans="1:6">
      <c r="A15" s="504"/>
    </row>
    <row r="16" spans="1:6">
      <c r="A16" s="821" t="s">
        <v>350</v>
      </c>
      <c r="B16" s="821" t="s">
        <v>384</v>
      </c>
      <c r="C16" s="821"/>
    </row>
    <row r="17" spans="1:4">
      <c r="A17" s="821"/>
      <c r="B17" s="564">
        <v>44196</v>
      </c>
      <c r="C17" s="564">
        <v>43830</v>
      </c>
    </row>
    <row r="18" spans="1:4">
      <c r="A18" s="565" t="s">
        <v>491</v>
      </c>
      <c r="B18" s="566">
        <f>+'[3]HOJA LLAVE'!$B$203</f>
        <v>52576</v>
      </c>
      <c r="C18" s="566">
        <v>0</v>
      </c>
    </row>
    <row r="19" spans="1:4">
      <c r="A19" s="565" t="s">
        <v>461</v>
      </c>
      <c r="B19" s="566">
        <f>+'[3]HOJA LLAVE'!$B$204</f>
        <v>24521467</v>
      </c>
      <c r="C19" s="566">
        <v>18871372</v>
      </c>
    </row>
    <row r="20" spans="1:4" s="502" customFormat="1">
      <c r="A20" s="588" t="s">
        <v>517</v>
      </c>
      <c r="B20" s="592">
        <v>106617990</v>
      </c>
      <c r="C20" s="592">
        <v>0</v>
      </c>
    </row>
    <row r="21" spans="1:4" s="502" customFormat="1">
      <c r="A21" s="588" t="s">
        <v>518</v>
      </c>
      <c r="B21" s="592">
        <f>+'[6]HOJA LLAVE'!$B$210</f>
        <v>345709308</v>
      </c>
      <c r="C21" s="592"/>
    </row>
    <row r="22" spans="1:4" s="502" customFormat="1">
      <c r="A22" s="588" t="s">
        <v>462</v>
      </c>
      <c r="B22" s="592">
        <f>+'[6]HOJA LLAVE'!$B$216</f>
        <v>204515846</v>
      </c>
      <c r="C22" s="592">
        <v>165053643</v>
      </c>
      <c r="D22" s="595"/>
    </row>
    <row r="23" spans="1:4" s="502" customFormat="1">
      <c r="A23" s="588" t="s">
        <v>519</v>
      </c>
      <c r="B23" s="592">
        <f>+'[6]HOJA LLAVE'!$B$221</f>
        <v>143000000</v>
      </c>
      <c r="C23" s="592">
        <v>0</v>
      </c>
      <c r="D23" s="595"/>
    </row>
    <row r="24" spans="1:4" s="502" customFormat="1">
      <c r="A24" s="588" t="s">
        <v>520</v>
      </c>
      <c r="B24" s="592">
        <f>+'[6]HOJA LLAVE'!$B$227</f>
        <v>180000000</v>
      </c>
      <c r="C24" s="592">
        <v>0</v>
      </c>
      <c r="D24" s="595"/>
    </row>
    <row r="25" spans="1:4">
      <c r="A25" s="567" t="s">
        <v>332</v>
      </c>
      <c r="B25" s="568">
        <f>SUM(B18:B24)</f>
        <v>1004417187</v>
      </c>
      <c r="C25" s="568">
        <f>SUM(C19:C22)</f>
        <v>183925015</v>
      </c>
    </row>
  </sheetData>
  <mergeCells count="8">
    <mergeCell ref="A6:A7"/>
    <mergeCell ref="B6:C6"/>
    <mergeCell ref="A16:A17"/>
    <mergeCell ref="B16:C16"/>
    <mergeCell ref="B2:F2"/>
    <mergeCell ref="A4:F4"/>
    <mergeCell ref="B12:F12"/>
    <mergeCell ref="A14:F1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F35"/>
  <sheetViews>
    <sheetView workbookViewId="0">
      <selection activeCell="I21" sqref="I21"/>
    </sheetView>
  </sheetViews>
  <sheetFormatPr baseColWidth="10" defaultColWidth="10.85546875" defaultRowHeight="12.75"/>
  <cols>
    <col min="1" max="1" width="30.5703125" customWidth="1"/>
    <col min="2" max="2" width="16.85546875" customWidth="1"/>
    <col min="3" max="3" width="15.5703125" customWidth="1"/>
  </cols>
  <sheetData>
    <row r="2" spans="1:6">
      <c r="A2" s="503" t="s">
        <v>463</v>
      </c>
      <c r="B2" s="801" t="s">
        <v>464</v>
      </c>
      <c r="C2" s="801"/>
      <c r="D2" s="801"/>
      <c r="E2" s="801"/>
      <c r="F2" s="801"/>
    </row>
    <row r="3" spans="1:6">
      <c r="A3" s="504"/>
    </row>
    <row r="4" spans="1:6" ht="35.1" customHeight="1">
      <c r="A4" s="798" t="s">
        <v>513</v>
      </c>
      <c r="B4" s="798"/>
      <c r="C4" s="798"/>
      <c r="D4" s="798"/>
      <c r="E4" s="798"/>
      <c r="F4" s="798"/>
    </row>
    <row r="5" spans="1:6" ht="13.5" thickBot="1">
      <c r="A5" s="504"/>
    </row>
    <row r="6" spans="1:6" ht="13.5" thickBot="1">
      <c r="A6" s="817" t="s">
        <v>350</v>
      </c>
      <c r="B6" s="819" t="s">
        <v>384</v>
      </c>
      <c r="C6" s="820"/>
    </row>
    <row r="7" spans="1:6" ht="13.5" thickBot="1">
      <c r="A7" s="818"/>
      <c r="B7" s="556">
        <v>44196</v>
      </c>
      <c r="C7" s="556">
        <v>43830</v>
      </c>
    </row>
    <row r="8" spans="1:6" ht="13.5" thickBot="1">
      <c r="A8" s="552" t="s">
        <v>465</v>
      </c>
      <c r="B8" s="527">
        <v>94489752553</v>
      </c>
      <c r="C8" s="553">
        <v>96953086931</v>
      </c>
    </row>
    <row r="9" spans="1:6" ht="13.5" thickBot="1">
      <c r="A9" s="552" t="s">
        <v>492</v>
      </c>
      <c r="B9" s="527">
        <v>98456704</v>
      </c>
      <c r="C9" s="553">
        <v>0</v>
      </c>
    </row>
    <row r="10" spans="1:6" ht="13.5" thickBot="1">
      <c r="A10" s="552" t="s">
        <v>466</v>
      </c>
      <c r="B10" s="527">
        <v>5238097</v>
      </c>
      <c r="C10" s="553">
        <v>1928572</v>
      </c>
    </row>
    <row r="11" spans="1:6" ht="13.5" thickBot="1">
      <c r="A11" s="526" t="s">
        <v>467</v>
      </c>
      <c r="B11" s="527">
        <v>166884341</v>
      </c>
      <c r="C11" s="559">
        <v>129239558</v>
      </c>
    </row>
    <row r="12" spans="1:6" ht="13.5" thickBot="1">
      <c r="A12" s="526" t="s">
        <v>468</v>
      </c>
      <c r="B12" s="527">
        <v>155008928</v>
      </c>
      <c r="C12" s="559">
        <v>69062065</v>
      </c>
    </row>
    <row r="13" spans="1:6" ht="13.5" thickBot="1">
      <c r="A13" s="526" t="s">
        <v>493</v>
      </c>
      <c r="B13" s="527">
        <v>20407524</v>
      </c>
      <c r="C13" s="559">
        <v>0</v>
      </c>
    </row>
    <row r="14" spans="1:6" ht="13.5" thickBot="1">
      <c r="A14" s="552" t="s">
        <v>469</v>
      </c>
      <c r="B14" s="527">
        <v>-388545593</v>
      </c>
      <c r="C14" s="553">
        <v>-366672956</v>
      </c>
    </row>
    <row r="15" spans="1:6" ht="13.5" thickBot="1">
      <c r="A15" s="528" t="s">
        <v>470</v>
      </c>
      <c r="B15" s="527">
        <v>-2815095248</v>
      </c>
      <c r="C15" s="553">
        <v>-3331916948</v>
      </c>
    </row>
    <row r="16" spans="1:6" ht="13.5" thickBot="1">
      <c r="A16" s="554" t="s">
        <v>332</v>
      </c>
      <c r="B16" s="555">
        <f>SUM(B8:B15)</f>
        <v>91732107306</v>
      </c>
      <c r="C16" s="555">
        <f>SUM(C8:C15)</f>
        <v>93454727222</v>
      </c>
    </row>
    <row r="17" spans="1:6">
      <c r="A17" s="503"/>
    </row>
    <row r="18" spans="1:6">
      <c r="A18" s="503" t="s">
        <v>471</v>
      </c>
      <c r="B18" s="801" t="s">
        <v>472</v>
      </c>
      <c r="C18" s="801"/>
      <c r="D18" s="801"/>
      <c r="E18" s="801"/>
      <c r="F18" s="801"/>
    </row>
    <row r="19" spans="1:6">
      <c r="A19" s="505"/>
    </row>
    <row r="20" spans="1:6">
      <c r="A20" s="798" t="s">
        <v>473</v>
      </c>
      <c r="B20" s="798"/>
      <c r="C20" s="798"/>
      <c r="D20" s="798"/>
      <c r="E20" s="798"/>
      <c r="F20" s="798"/>
    </row>
    <row r="21" spans="1:6" ht="13.5" thickBot="1">
      <c r="A21" s="504"/>
    </row>
    <row r="22" spans="1:6" ht="24" customHeight="1" thickBot="1">
      <c r="A22" s="808" t="s">
        <v>350</v>
      </c>
      <c r="B22" s="810" t="s">
        <v>351</v>
      </c>
      <c r="C22" s="823"/>
    </row>
    <row r="23" spans="1:6" ht="13.5" thickBot="1">
      <c r="A23" s="822"/>
      <c r="B23" s="551">
        <v>44196</v>
      </c>
      <c r="C23" s="551">
        <v>43830</v>
      </c>
    </row>
    <row r="24" spans="1:6" ht="13.5" thickBot="1">
      <c r="A24" s="552" t="s">
        <v>474</v>
      </c>
      <c r="B24" s="553">
        <v>0</v>
      </c>
      <c r="C24" s="553">
        <v>82553037</v>
      </c>
    </row>
    <row r="25" spans="1:6" ht="13.5" thickBot="1">
      <c r="A25" s="552" t="s">
        <v>475</v>
      </c>
      <c r="B25" s="553">
        <v>195407189</v>
      </c>
      <c r="C25" s="553">
        <v>206476046</v>
      </c>
    </row>
    <row r="26" spans="1:6" ht="13.5" thickBot="1">
      <c r="A26" s="552" t="s">
        <v>476</v>
      </c>
      <c r="B26" s="553">
        <v>100544368</v>
      </c>
      <c r="C26" s="553">
        <v>92203838</v>
      </c>
    </row>
    <row r="27" spans="1:6" ht="13.5" thickBot="1">
      <c r="A27" s="552" t="s">
        <v>494</v>
      </c>
      <c r="B27" s="553">
        <v>38256619</v>
      </c>
      <c r="C27" s="553">
        <v>0</v>
      </c>
    </row>
    <row r="28" spans="1:6" ht="13.5" thickBot="1">
      <c r="A28" s="552" t="s">
        <v>477</v>
      </c>
      <c r="B28" s="553">
        <v>536604924</v>
      </c>
      <c r="C28" s="553">
        <v>56410838</v>
      </c>
    </row>
    <row r="29" spans="1:6" ht="13.5" thickBot="1">
      <c r="A29" s="554" t="s">
        <v>332</v>
      </c>
      <c r="B29" s="555">
        <f>SUM(B24:B28)</f>
        <v>870813100</v>
      </c>
      <c r="C29" s="555">
        <f>SUM(C24:C28)</f>
        <v>437643759</v>
      </c>
    </row>
    <row r="30" spans="1:6">
      <c r="A30" s="505"/>
    </row>
    <row r="31" spans="1:6">
      <c r="A31" s="503" t="s">
        <v>478</v>
      </c>
      <c r="B31" s="801" t="s">
        <v>479</v>
      </c>
      <c r="C31" s="801"/>
      <c r="D31" s="801"/>
      <c r="E31" s="801"/>
      <c r="F31" s="801"/>
    </row>
    <row r="32" spans="1:6">
      <c r="A32" s="504"/>
    </row>
    <row r="33" spans="1:6" ht="25.35" customHeight="1">
      <c r="A33" s="798" t="s">
        <v>480</v>
      </c>
      <c r="B33" s="798"/>
      <c r="C33" s="798"/>
      <c r="D33" s="798"/>
      <c r="E33" s="798"/>
      <c r="F33" s="798"/>
    </row>
    <row r="34" spans="1:6">
      <c r="A34" s="505"/>
    </row>
    <row r="35" spans="1:6">
      <c r="A35" s="561"/>
      <c r="C35" s="562" t="s">
        <v>481</v>
      </c>
    </row>
  </sheetData>
  <mergeCells count="10">
    <mergeCell ref="B2:F2"/>
    <mergeCell ref="A4:F4"/>
    <mergeCell ref="B18:F18"/>
    <mergeCell ref="A20:F20"/>
    <mergeCell ref="B31:F31"/>
    <mergeCell ref="A33:F33"/>
    <mergeCell ref="A6:A7"/>
    <mergeCell ref="B6:C6"/>
    <mergeCell ref="A22:A23"/>
    <mergeCell ref="B22:C22"/>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1" Type="http://schemas.openxmlformats.org/package/2006/relationships/digital-signature/signature" Target="sig3.xml"/><Relationship Id="rId4"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NWusbVg4bopN4xMRgdZC/m6KDz2G8KtCxBVHfvUCpJk=</DigestValue>
    </Reference>
    <Reference Type="http://www.w3.org/2000/09/xmldsig#Object" URI="#idOfficeObject">
      <DigestMethod Algorithm="http://www.w3.org/2001/04/xmlenc#sha256"/>
      <DigestValue>mMhDg13avR0TbmD76l16kdU9GVTCMpjhV3s+FEg/R0Q=</DigestValue>
    </Reference>
    <Reference Type="http://uri.etsi.org/01903#SignedProperties" URI="#idSignedProperties">
      <Transforms>
        <Transform Algorithm="http://www.w3.org/TR/2001/REC-xml-c14n-20010315"/>
      </Transforms>
      <DigestMethod Algorithm="http://www.w3.org/2001/04/xmlenc#sha256"/>
      <DigestValue>OqvFzo00eiGWpu1C+IxJXwzm1L1uGpoPC7bSIaroiZI=</DigestValue>
    </Reference>
  </SignedInfo>
  <SignatureValue>TWktLE6Gy9lD7U4Yy7SSn3R0z7MoE390/4Wzf/bFkDE33hWRQ549hsOOxWtC5YnQQatCyW2XdIky
AUpJjCm+zrvChIfXe3O/ThSSx3Hph23CLbYi+OvyzLYwxTuw5ND20385O4vnnx1YY472RCabx6cl
IhXu09nNVh6dus8wIOEV90Or6kOPJGMCY06Cqa9fKezGQmqV/9Pr3Sf3G8D1PpWQ8VjDVBefGcVo
g5tpXnJgzXbYgPa7kobxPU0NBdhETzBfkzfeW/p8Om075erwlb9r/jVw4bAchyVFUv0pXo/br3A3
k98aOv4JAUjN9DX6PuDxpbT6LTUxSfNQ5rzsiw==</SignatureValue>
  <KeyInfo>
    <X509Data>
      <X509Certificate>MIIH+TCCBeGgAwIBAgIIFfiW5IUrnoAwDQYJKoZIhvcNAQELBQAwWzEXMBUGA1UEBRMOUlVDIDgwMDUwMTcyLTExGjAYBgNVBAMTEUNBLURPQ1VNRU5UQSBTLkEuMRcwFQYDVQQKEw5ET0NVTUVOVEEgUy5BLjELMAkGA1UEBhMCUFkwHhcNMjEwNDA2MTM0NTEyWhcNMjMwNDA2MTM1NTEyWjCBmzELMAkGA1UEBhMCUFkxFzAVBgNVBAQMDkVESUdFUiBNQVJURU5TMRIwEAYDVQQFEwlDSTEyNDMyMDIxETAPBgNVBCoMCFdJTEZSSUVEMRcwFQYDVQQKDA5QRVJTT05BIEZJU0lDQTERMA8GA1UECwwIRklSTUEgRjIxIDAeBgNVBAMMF1dJTEZSSUVEIEVESUdFUiBNQVJURU5TMIIBIjANBgkqhkiG9w0BAQEFAAOCAQ8AMIIBCgKCAQEAuSjvNVbAEPqQ0e9Tma+wQhENlGQSmvTOJ/+GTYE2lnYonszAM/mPl5k+tozsrW95qSJZ+X/YFzztnsPqj28rBOy2q0pwPVCOFpGzxXEQU6imoN7DWF+PVStXTgW+hli127G6RDUPz9S3AhXiYs/AbRzu3xETr17ge5376om4oJMvSEyWpAxWQQgUvVdpMMVtzU1oUbnTjs/+wLlXqvnT+RzsIEoXVt/UoOKFHV50s+EUtytPPJzFbXQ1f8l/lAGeA7u5O9SVJYlw+e7d/Q1/l8VHZ4aPfFbb6mJBCjuXqg8BykxhMSako1BnrKemeO7lHx/5dxLTehWQskeNjJW9fwIDAQABo4IDfjCCA3owDAYDVR0TAQH/BAIwADAOBgNVHQ8BAf8EBAMCBeAwKgYDVR0lAQH/BCAwHgYIKwYBBQUHAwEGCCsGAQUFBwMCBggrBgEFBQcDBDAdBgNVHQ4EFgQUDQwAo3zTbCnCXOMzkNIj9aakBg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3dlZGlnZXJAbWVyY290ZWM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xbMnV4mJ+LEK3G5Wm6OlOPc9DP+YkHtZf0Bdl972YA0ZKQdzmfDyf76cSc7yPD46KRL5W02gkeE7eAoM2OfWZyaxhPM8V3/sdpyhHAipYBCh3DP0MZX5wvvE99PC9GazeV7X/pNdy2rV8V0ejtjWqeMwCcTF7tDm8fQNpQOhixCPiQne3AKnMg4qiDqYfRCGIRkK8Mti+QeM9LpxqGdF/iMfmernUTuNiEGBWhI04h6L2Ql3RldSc10WobPI3APk3VPPgrrncu1qcN1EgjLGau5C4AFw5u7IZ7VjKCsINu1OliRDFeQxvlqX9P5Fc+UJsP9O1JnQ69WDyWdgk2gWBWVJIZ4F7vCwlJZIyZnlU0x67Susb8ECQW8H4PrAfesxBuv/kWVsKzyfVhdIHDi3cZIX4OCUh3YRkq8JhYQeVq/B3zd3P/f/Kp5OUg7+/W2LRxhWpPC5LtRi7S6WNzl+uKy2MlOTGq6IDkMmWONHCekmZelrMQMXAuf+PocYojmUUwL+Ss/WdcsIFste86eFOZ3pqQT4FA1qRF4X/XPXGJsm8f6/Ct5aQorot5EnrL4VD0J12ZTx/gBNRuOKlcng12GYbu7MzixZf8sJYmHMUroh+yipD4JEGsSIg2FzjlQUs1PjbZVBFdkgeutumnLEG4FDqDwktn+hjcBSx1SjKR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bctwX1Rnjo5+0FzDD3nH62prStC1zUqXuuvMdtx4whQ=</DigestValue>
      </Reference>
      <Reference URI="/xl/calcChain.xml?ContentType=application/vnd.openxmlformats-officedocument.spreadsheetml.calcChain+xml">
        <DigestMethod Algorithm="http://www.w3.org/2001/04/xmlenc#sha256"/>
        <DigestValue>fPTtK4r5d8WldLvHlJUbtPaNOUvvaaSvnD7K/OnzbvA=</DigestValue>
      </Reference>
      <Reference URI="/xl/comments1.xml?ContentType=application/vnd.openxmlformats-officedocument.spreadsheetml.comments+xml">
        <DigestMethod Algorithm="http://www.w3.org/2001/04/xmlenc#sha256"/>
        <DigestValue>Uz0vJyr/RzSDCHmi8fa+kgRr1EL6laLKf6a0B0bZ1fA=</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70t8lZSvXrPPBtjxWlqpjBTjewbiwLbJdSErEobV0tk=</DigestValue>
      </Reference>
      <Reference URI="/xl/drawings/drawing3.xml?ContentType=application/vnd.openxmlformats-officedocument.drawing+xml">
        <DigestMethod Algorithm="http://www.w3.org/2001/04/xmlenc#sha256"/>
        <DigestValue>SGe4uMxbwRIXg1u/2MLQ0MEQ/+VoZsttpzqga1SJVwY=</DigestValue>
      </Reference>
      <Reference URI="/xl/drawings/vmlDrawing1.vml?ContentType=application/vnd.openxmlformats-officedocument.vmlDrawing">
        <DigestMethod Algorithm="http://www.w3.org/2001/04/xmlenc#sha256"/>
        <DigestValue>2HunPGRRuytj6AUApKqU57OT45ea+aauYC2JYT5dOP4=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hyj4S+AdzAXu4AJjILSIiu5T41MfkkrTcHgJO4MbMZY=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4zRSYz811/PyyLW0OFJlbHEXd7TTtuCmbOLL68lplLs=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WBjjgeAYLk4B/tvUdrnPxv8+oWbfClMG5M1ZWAgA5vA=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2g8NI6QNVl3w/kbNAiNiy9PDcNgXd8vUZ/4476y2/SA=</DigestValue>
      </Reference>
      <Reference URI="/xl/externalLinks/externalLink1.xml?ContentType=application/vnd.openxmlformats-officedocument.spreadsheetml.externalLink+xml">
        <DigestMethod Algorithm="http://www.w3.org/2001/04/xmlenc#sha256"/>
        <DigestValue>8zf515nAVfNICuhLnRkCFrl15KBSEB5Zqn54pAOwTnI=</DigestValue>
      </Reference>
      <Reference URI="/xl/externalLinks/externalLink2.xml?ContentType=application/vnd.openxmlformats-officedocument.spreadsheetml.externalLink+xml">
        <DigestMethod Algorithm="http://www.w3.org/2001/04/xmlenc#sha256"/>
        <DigestValue>pLZP/8ORzo4UhkJITUwT+eRPbJxb/YH6OeVeCs+/19Q=</DigestValue>
      </Reference>
      <Reference URI="/xl/externalLinks/externalLink3.xml?ContentType=application/vnd.openxmlformats-officedocument.spreadsheetml.externalLink+xml">
        <DigestMethod Algorithm="http://www.w3.org/2001/04/xmlenc#sha256"/>
        <DigestValue>2ysjuPjUsBAoPfd3KAD5K7oyxuSOOeUK5WBZH55e+VA=</DigestValue>
      </Reference>
      <Reference URI="/xl/externalLinks/externalLink4.xml?ContentType=application/vnd.openxmlformats-officedocument.spreadsheetml.externalLink+xml">
        <DigestMethod Algorithm="http://www.w3.org/2001/04/xmlenc#sha256"/>
        <DigestValue>ox/z98FLXuPV7QqB7NYAUSNuOMeYDC5//qWZ9TPrLjA=</DigestValue>
      </Reference>
      <Reference URI="/xl/externalLinks/externalLink5.xml?ContentType=application/vnd.openxmlformats-officedocument.spreadsheetml.externalLink+xml">
        <DigestMethod Algorithm="http://www.w3.org/2001/04/xmlenc#sha256"/>
        <DigestValue>V+iyFkmuKe+gP+lPl6UvQOWHknD+knn8vt6ez5ZaRa0=</DigestValue>
      </Reference>
      <Reference URI="/xl/externalLinks/externalLink6.xml?ContentType=application/vnd.openxmlformats-officedocument.spreadsheetml.externalLink+xml">
        <DigestMethod Algorithm="http://www.w3.org/2001/04/xmlenc#sha256"/>
        <DigestValue>wwXyxcrv5S7L7YjrichWlR0zo6iS6iZ4koeWy+2dZI8=</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27T1foCxvFfX5HVNoPLk/grxds7Hntt56JdR2bfAmY0=</DigestValue>
      </Reference>
      <Reference URI="/xl/printerSettings/printerSettings13.bin?ContentType=application/vnd.openxmlformats-officedocument.spreadsheetml.printerSettings">
        <DigestMethod Algorithm="http://www.w3.org/2001/04/xmlenc#sha256"/>
        <DigestValue>yfQLYdPKJjjvZNf4V/g90vtiP12OPzUY9/pIZzqEiy0=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9wbFbvL2esu2HBwWQPP0tpHEZxahKItJhE86gNNKCxI=</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7IM/aoYQI8CTwnpJfpUPhFucnR/MHfrRLAaC3Ts5fOQ=</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BZixl4Yvxc8B7tjxyHW0WqaVMB5CIl4PsfOXS+NGVTQ=</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7IM/aoYQI8CTwnpJfpUPhFucnR/MHfrRLAaC3Ts5fOQ=</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ywCrUdeBl4lZRHOyVAnNmLYjIzyieJT7woXfD8ykNQM=</DigestValue>
      </Reference>
      <Reference URI="/xl/styles.xml?ContentType=application/vnd.openxmlformats-officedocument.spreadsheetml.styles+xml">
        <DigestMethod Algorithm="http://www.w3.org/2001/04/xmlenc#sha256"/>
        <DigestValue>rIyNeg9SwyMJtJv+QdpjF2JOpv8ypS1XHKRAiCE1Ozs=</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zqyf6b2oQ17jIJkFa7pvyhBXdJQODJ1yGOozKHNIx5w=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J0Gu87CpdgFCqeMuy8bKKfw+u1B8lAasidpfAUyLDy0=</DigestValue>
      </Reference>
      <Reference URI="/xl/worksheets/sheet10.xml?ContentType=application/vnd.openxmlformats-officedocument.spreadsheetml.worksheet+xml">
        <DigestMethod Algorithm="http://www.w3.org/2001/04/xmlenc#sha256"/>
        <DigestValue>m+OQ91qTRVxKlAMvOZg1qawE3zboOA/cCeoLvIjh+Ac=</DigestValue>
      </Reference>
      <Reference URI="/xl/worksheets/sheet11.xml?ContentType=application/vnd.openxmlformats-officedocument.spreadsheetml.worksheet+xml">
        <DigestMethod Algorithm="http://www.w3.org/2001/04/xmlenc#sha256"/>
        <DigestValue>ClL8DZxDoIA9M0zLV0dnmAXdkcRzloHNPIk9zl8RjY0=</DigestValue>
      </Reference>
      <Reference URI="/xl/worksheets/sheet12.xml?ContentType=application/vnd.openxmlformats-officedocument.spreadsheetml.worksheet+xml">
        <DigestMethod Algorithm="http://www.w3.org/2001/04/xmlenc#sha256"/>
        <DigestValue>Kg4dL8h6MjhtBi+iHzqKjjb1R8MHkq43+6MyB6Pxd6w=</DigestValue>
      </Reference>
      <Reference URI="/xl/worksheets/sheet13.xml?ContentType=application/vnd.openxmlformats-officedocument.spreadsheetml.worksheet+xml">
        <DigestMethod Algorithm="http://www.w3.org/2001/04/xmlenc#sha256"/>
        <DigestValue>Uw/uWDmqc1Fw+AuLVxHZy2/MMaNXTMLS1sj0GMCoQpI=</DigestValue>
      </Reference>
      <Reference URI="/xl/worksheets/sheet14.xml?ContentType=application/vnd.openxmlformats-officedocument.spreadsheetml.worksheet+xml">
        <DigestMethod Algorithm="http://www.w3.org/2001/04/xmlenc#sha256"/>
        <DigestValue>XQYhWJ/+UCzXTIzLHBhBNWPDO02KOZz5Wzv3E4LuknM=</DigestValue>
      </Reference>
      <Reference URI="/xl/worksheets/sheet15.xml?ContentType=application/vnd.openxmlformats-officedocument.spreadsheetml.worksheet+xml">
        <DigestMethod Algorithm="http://www.w3.org/2001/04/xmlenc#sha256"/>
        <DigestValue>LXVT/m0WVfpz+VaRfudlHWUQyTy+TZzEKc3rS2d00f0=</DigestValue>
      </Reference>
      <Reference URI="/xl/worksheets/sheet16.xml?ContentType=application/vnd.openxmlformats-officedocument.spreadsheetml.worksheet+xml">
        <DigestMethod Algorithm="http://www.w3.org/2001/04/xmlenc#sha256"/>
        <DigestValue>sBo8UJizR2OJRcd3x6Gv2ArTFuplnWoBWhCG1sfvk8k=</DigestValue>
      </Reference>
      <Reference URI="/xl/worksheets/sheet17.xml?ContentType=application/vnd.openxmlformats-officedocument.spreadsheetml.worksheet+xml">
        <DigestMethod Algorithm="http://www.w3.org/2001/04/xmlenc#sha256"/>
        <DigestValue>AOD1o/+yTRZ/QsVG4zK0ngThxPrdNHE4wD+gdVOgmOc=</DigestValue>
      </Reference>
      <Reference URI="/xl/worksheets/sheet18.xml?ContentType=application/vnd.openxmlformats-officedocument.spreadsheetml.worksheet+xml">
        <DigestMethod Algorithm="http://www.w3.org/2001/04/xmlenc#sha256"/>
        <DigestValue>2cr4F5i7p0DynCoT1jUNLr4c6nnvasVDfAc74/K7dj4=</DigestValue>
      </Reference>
      <Reference URI="/xl/worksheets/sheet19.xml?ContentType=application/vnd.openxmlformats-officedocument.spreadsheetml.worksheet+xml">
        <DigestMethod Algorithm="http://www.w3.org/2001/04/xmlenc#sha256"/>
        <DigestValue>mQWzOzuTRfG4W5WsNkCKWt54p45gPqHTiEa89QxHzh4=</DigestValue>
      </Reference>
      <Reference URI="/xl/worksheets/sheet2.xml?ContentType=application/vnd.openxmlformats-officedocument.spreadsheetml.worksheet+xml">
        <DigestMethod Algorithm="http://www.w3.org/2001/04/xmlenc#sha256"/>
        <DigestValue>tAEBi1w/oe+wOX5fO0q3/W8SkxNTx84httZb90Wms5s=</DigestValue>
      </Reference>
      <Reference URI="/xl/worksheets/sheet20.xml?ContentType=application/vnd.openxmlformats-officedocument.spreadsheetml.worksheet+xml">
        <DigestMethod Algorithm="http://www.w3.org/2001/04/xmlenc#sha256"/>
        <DigestValue>OF7p28aRDjSwrkxFJWVYD3leR7p/C8BXNqAwYd7Nmrk=</DigestValue>
      </Reference>
      <Reference URI="/xl/worksheets/sheet21.xml?ContentType=application/vnd.openxmlformats-officedocument.spreadsheetml.worksheet+xml">
        <DigestMethod Algorithm="http://www.w3.org/2001/04/xmlenc#sha256"/>
        <DigestValue>3SPzH9hnXriKPL9x/rhzPZlq/AorxHhzdU1h52CqOjU=</DigestValue>
      </Reference>
      <Reference URI="/xl/worksheets/sheet22.xml?ContentType=application/vnd.openxmlformats-officedocument.spreadsheetml.worksheet+xml">
        <DigestMethod Algorithm="http://www.w3.org/2001/04/xmlenc#sha256"/>
        <DigestValue>1dax3g9ukG8u7f36SFXIvuaAWcLNmghpTggP5+E0PjA=</DigestValue>
      </Reference>
      <Reference URI="/xl/worksheets/sheet23.xml?ContentType=application/vnd.openxmlformats-officedocument.spreadsheetml.worksheet+xml">
        <DigestMethod Algorithm="http://www.w3.org/2001/04/xmlenc#sha256"/>
        <DigestValue>rxaTBgLyhoKaflzzFD+nKNfH10BH7gfcPyca3h7Wk5E=</DigestValue>
      </Reference>
      <Reference URI="/xl/worksheets/sheet24.xml?ContentType=application/vnd.openxmlformats-officedocument.spreadsheetml.worksheet+xml">
        <DigestMethod Algorithm="http://www.w3.org/2001/04/xmlenc#sha256"/>
        <DigestValue>4iPvTzfP2hLEsuM7Ea0EVAkPEQxFkvtUt07PaMQU7Ww=</DigestValue>
      </Reference>
      <Reference URI="/xl/worksheets/sheet25.xml?ContentType=application/vnd.openxmlformats-officedocument.spreadsheetml.worksheet+xml">
        <DigestMethod Algorithm="http://www.w3.org/2001/04/xmlenc#sha256"/>
        <DigestValue>LGbOz6EFKdAesUzT0dD89xDULXw4KzAGC5+hDav1z0I=</DigestValue>
      </Reference>
      <Reference URI="/xl/worksheets/sheet3.xml?ContentType=application/vnd.openxmlformats-officedocument.spreadsheetml.worksheet+xml">
        <DigestMethod Algorithm="http://www.w3.org/2001/04/xmlenc#sha256"/>
        <DigestValue>Lw/rIL//zPtAUHJX8sxA8rZSDEjkyC3hvw4RAWwV7eE=</DigestValue>
      </Reference>
      <Reference URI="/xl/worksheets/sheet4.xml?ContentType=application/vnd.openxmlformats-officedocument.spreadsheetml.worksheet+xml">
        <DigestMethod Algorithm="http://www.w3.org/2001/04/xmlenc#sha256"/>
        <DigestValue>aZcr2zTW8MoDMXhGIKJsUz8lMN1N18XAdoAnoNLKU2A=</DigestValue>
      </Reference>
      <Reference URI="/xl/worksheets/sheet5.xml?ContentType=application/vnd.openxmlformats-officedocument.spreadsheetml.worksheet+xml">
        <DigestMethod Algorithm="http://www.w3.org/2001/04/xmlenc#sha256"/>
        <DigestValue>wlnTlDz0P4YRStYf+2rjstA8UIB6H4j00bLhPnvWqos=</DigestValue>
      </Reference>
      <Reference URI="/xl/worksheets/sheet6.xml?ContentType=application/vnd.openxmlformats-officedocument.spreadsheetml.worksheet+xml">
        <DigestMethod Algorithm="http://www.w3.org/2001/04/xmlenc#sha256"/>
        <DigestValue>OkwCJYcXijNwp+z/PCbIllGGqzlS9QuDTmDse6Z1zxc=</DigestValue>
      </Reference>
      <Reference URI="/xl/worksheets/sheet7.xml?ContentType=application/vnd.openxmlformats-officedocument.spreadsheetml.worksheet+xml">
        <DigestMethod Algorithm="http://www.w3.org/2001/04/xmlenc#sha256"/>
        <DigestValue>0rxuk7Dtp9fociH66sZbbBns8mrAcqxQ5Yftqhi7q84=</DigestValue>
      </Reference>
      <Reference URI="/xl/worksheets/sheet8.xml?ContentType=application/vnd.openxmlformats-officedocument.spreadsheetml.worksheet+xml">
        <DigestMethod Algorithm="http://www.w3.org/2001/04/xmlenc#sha256"/>
        <DigestValue>KsOXDQ3HGJSKPFyuP2M/iH17MWhse6rLP2wr2Fay5HQ=</DigestValue>
      </Reference>
      <Reference URI="/xl/worksheets/sheet9.xml?ContentType=application/vnd.openxmlformats-officedocument.spreadsheetml.worksheet+xml">
        <DigestMethod Algorithm="http://www.w3.org/2001/04/xmlenc#sha256"/>
        <DigestValue>3B8tP+gR2wQ426zsV1306F/rcSaOKI1/vnXZ5DPscRw=</DigestValue>
      </Reference>
    </Manifest>
    <SignatureProperties>
      <SignatureProperty Id="idSignatureTime" Target="#idPackageSignature">
        <mdssi:SignatureTime xmlns:mdssi="http://schemas.openxmlformats.org/package/2006/digital-signature">
          <mdssi:Format>YYYY-MM-DDThh:mm:ssTZD</mdssi:Format>
          <mdssi:Value>2021-04-26T22:07:58Z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2021-04-26T22:07:58Z</xd:SigningTime>
          <xd:SigningCertificate>
            <xd:Cert>
              <xd:CertDigest>
                <DigestMethod Algorithm="http://www.w3.org/2001/04/xmlenc#sha256"/>
                <DigestValue>EL5yK2BSzzIRhYEe2F4SQ969E6XA+GKSLWYoF5Apo+0=</DigestValue>
              </xd:CertDigest>
              <xd:IssuerSerial>
                <X509IssuerName>C=PY, O=DOCUMENTA S.A., CN=CA-DOCUMENTA S.A., SERIALNUMBER=RUC 80050172-1</X509IssuerName>
                <X509SerialNumber>1583181177251667584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Created and approved this document</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m5DdVtL5K9ka8VZiaLUNZ1rkqvdc16qtphXw+rAXafg=</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C5X/dfHtGoKax7Utj/QTIORgDkixUfd1gqDrp6mO4MI=</DigestValue>
    </Reference>
  </SignedInfo>
  <SignatureValue>YU6TOw/zq0hNdbfoq/cSEbY0sCCtN5oupU4xnELaekLGJwi2wJQoBdLh16jUd2kispxsd+eoFt9W
AR4Z6v8+Wdt4xggUnIR+gnxmj8ELZzS5zwj6w3GV2xWQaEvj2yOkZCTJntpN+0dIbpHzrAcbZ8r9
Zgd3YZMP5FcS7CQOO7dqpFzXkzN8+uBjgwo7k0U6bLw2PYjfez8Z44wxbZZ7n8TB/gyq0f6p9Jz7
Gs2M6GTrWmMqEHSnFP5Q/jYv8AxAu/izTyfaja/l4+SySMRVBSjyyTFv0bZFkeNnqIe1zZUXmgKk
gSugu1I6waH6Be2vygLx2NaPaQ7OA1EWNLMM8w==</SignatureValue>
  <KeyInfo>
    <X509Data>
      <X509Certificate>MIIHwDCCBaigAwIBAgIQVKAD9IJT/0xc1JSPB9OyHzANBgkqhkiG9w0BAQsFADBPMRcwFQYDVQQFEw5SVUMgODAwODAwOTktMDELMAkGA1UEBhMCUFkxETAPBgNVBAoMCFZJVCBTLkEuMRQwEgYDVQQDEwtDQS1WSVQgUy5BLjAeFw0xOTA1MDkyMDU4NTRaFw0yMTA1MDkyMDU4NTRaMIGaMQ8wDQYDVQQqDAZST05BTEQxGTAXBgNVBAQMEETDnFJLU0VOIEZFREVSQVUxETAPBgNVBAUTCENJODc0MTE3MSAwHgYDVQQDDBdST05BTEQgRMOcUktTRU4gRkVERVJBVTERMA8GA1UECwwIRklSTUEgRjIxFzAVBgNVBAoMDlBFUlNPTkEgRklTSUNBMQswCQYDVQQGEwJQWTCCASIwDQYJKoZIhvcNAQEBBQADggEPADCCAQoCggEBAM/yGVb9QLngmFMRqvfUuOYQGdOaB6rc4a9cA0e+fjZihoEdiy3zQq+3iDiqMKpztpMxV3Y/4Mp9srBcCqs2PS4hwcar5JI4GvKzO++5d0cl/mKnA2V8w+FeL8B3caqSmI+2HmAuun1kQqYIZTzxpjO1yERA4ps1OkhVEP1zfw22hYAW2tKlvV2PYKFomNGw4PhRv08/iqSXYE14LREjMoUQy5leUa5W+5/kcv8JXfYnzYyL8Z475BVYTC9fdLWu0AN8scs6UqzLXfzOxIXgDjrgG2guWbebSTaLEFPcCIChcE903k2EPe7cPEA1vdJb7vxG8LwKcFgtjHuPhmxyXnMCAwEAAaOCA0owggNGMAwGA1UdEwEB/wQCMAAwDgYDVR0PAQH/BAQDAgXgMCwGA1UdJQEB/wQiMCAGCCsGAQUFBwMEBggrBgEFBQcDAgYKKwYBBAGCNxQCAjAdBgNVHQ4EFgQUITHR+whsl1iQju31axl8L96fM7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SRFVFUktTRU5AVElH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PoTEcjH4sMooryXwIsMfqE7LQ9vZJ4qapn4uphMnFLSA9WprAMO2HTX7EDNFVd77wYm4Rx/efl1Q5oOo/bFmxSvf1CXllCI7T3pzwbH2OffQ8bgTP34Giw9SkH7tFmwLpEzc1nK9op18nwMFXsPoaHd3IjiP4CRevYVq9Nlc5O96XCe4047qqpEAtwW5X0YO8qHZekreLkaurWJeinRPGI2ddqucyKAZMLlBkSptjhxMfsKMSWM+gW+fAOboSKbB51Gw5FOpHEmHTVR4e6fOZSJrkUrhm2ksD+c7pAEfov0JMbW2rIFbHetu/CllfUJ8+NCLwSCIpNOk775jsjyJMUTzQ3XYNct0k9bQU1w61ZIB6TO+Q63TakukN50QEzJBOMGkLVpRZEkFbdjvTqji2zXnHoVxkWJiErxLgQAVm6DsFPaSoZtCEd9affZdOPwuh4zZ2kJzKMZW6xsv2Zil+OhIzgTWmS9IRiV3Id8gEO6BMVqYIhrQd38A1x5HzRK4TOBzOFBOe3AfiBQIu7pGGSbsFVLBiTZkQf9s+hSSKrbrgu8D2r1RdWUquUhwjAd+pHNvgUsEhtWX92dPIsMMQNZwc3iGZ6wI7FYoVbXInNA3VeWWHfP9OKcxePVeGDCKQH7mWC53H9dIm4XJI7ieBrCwkALE8YPbWYNziG6IP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bctwX1Rnjo5+0FzDD3nH62prStC1zUqXuuvMdtx4whQ=</DigestValue>
      </Reference>
      <Reference URI="/xl/calcChain.xml?ContentType=application/vnd.openxmlformats-officedocument.spreadsheetml.calcChain+xml">
        <DigestMethod Algorithm="http://www.w3.org/2001/04/xmlenc#sha256"/>
        <DigestValue>fPTtK4r5d8WldLvHlJUbtPaNOUvvaaSvnD7K/OnzbvA=</DigestValue>
      </Reference>
      <Reference URI="/xl/comments1.xml?ContentType=application/vnd.openxmlformats-officedocument.spreadsheetml.comments+xml">
        <DigestMethod Algorithm="http://www.w3.org/2001/04/xmlenc#sha256"/>
        <DigestValue>ULPBneJZYuNv3HWc0p0L36hlh7DUZ+vgWPo5KxoNDYI=</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70t8lZSvXrPPBtjxWlqpjBTjewbiwLbJdSErEobV0tk=</DigestValue>
      </Reference>
      <Reference URI="/xl/drawings/drawing3.xml?ContentType=application/vnd.openxmlformats-officedocument.drawing+xml">
        <DigestMethod Algorithm="http://www.w3.org/2001/04/xmlenc#sha256"/>
        <DigestValue>SGe4uMxbwRIXg1u/2MLQ0MEQ/+VoZsttpzqga1SJVwY=</DigestValue>
      </Reference>
      <Reference URI="/xl/drawings/vmlDrawing1.vml?ContentType=application/vnd.openxmlformats-officedocument.vmlDrawing">
        <DigestMethod Algorithm="http://www.w3.org/2001/04/xmlenc#sha256"/>
        <DigestValue>LcIaQLr1GninlZID4c0FcGuVr3UMEtPV+jLgueTjl2s=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hyj4S+AdzAXu4AJjILSIiu5T41MfkkrTcHgJO4MbMZY=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4zRSYz811/PyyLW0OFJlbHEXd7TTtuCmbOLL68lplLs=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WBjjgeAYLk4B/tvUdrnPxv8+oWbfClMG5M1ZWAgA5vA=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2g8NI6QNVl3w/kbNAiNiy9PDcNgXd8vUZ/4476y2/SA=</DigestValue>
      </Reference>
      <Reference URI="/xl/externalLinks/externalLink1.xml?ContentType=application/vnd.openxmlformats-officedocument.spreadsheetml.externalLink+xml">
        <DigestMethod Algorithm="http://www.w3.org/2001/04/xmlenc#sha256"/>
        <DigestValue>8zf515nAVfNICuhLnRkCFrl15KBSEB5Zqn54pAOwTnI=</DigestValue>
      </Reference>
      <Reference URI="/xl/externalLinks/externalLink2.xml?ContentType=application/vnd.openxmlformats-officedocument.spreadsheetml.externalLink+xml">
        <DigestMethod Algorithm="http://www.w3.org/2001/04/xmlenc#sha256"/>
        <DigestValue>pLZP/8ORzo4UhkJITUwT+eRPbJxb/YH6OeVeCs+/19Q=</DigestValue>
      </Reference>
      <Reference URI="/xl/externalLinks/externalLink3.xml?ContentType=application/vnd.openxmlformats-officedocument.spreadsheetml.externalLink+xml">
        <DigestMethod Algorithm="http://www.w3.org/2001/04/xmlenc#sha256"/>
        <DigestValue>2ysjuPjUsBAoPfd3KAD5K7oyxuSOOeUK5WBZH55e+VA=</DigestValue>
      </Reference>
      <Reference URI="/xl/externalLinks/externalLink4.xml?ContentType=application/vnd.openxmlformats-officedocument.spreadsheetml.externalLink+xml">
        <DigestMethod Algorithm="http://www.w3.org/2001/04/xmlenc#sha256"/>
        <DigestValue>ox/z98FLXuPV7QqB7NYAUSNuOMeYDC5//qWZ9TPrLjA=</DigestValue>
      </Reference>
      <Reference URI="/xl/externalLinks/externalLink5.xml?ContentType=application/vnd.openxmlformats-officedocument.spreadsheetml.externalLink+xml">
        <DigestMethod Algorithm="http://www.w3.org/2001/04/xmlenc#sha256"/>
        <DigestValue>V+iyFkmuKe+gP+lPl6UvQOWHknD+knn8vt6ez5ZaRa0=</DigestValue>
      </Reference>
      <Reference URI="/xl/externalLinks/externalLink6.xml?ContentType=application/vnd.openxmlformats-officedocument.spreadsheetml.externalLink+xml">
        <DigestMethod Algorithm="http://www.w3.org/2001/04/xmlenc#sha256"/>
        <DigestValue>wwXyxcrv5S7L7YjrichWlR0zo6iS6iZ4koeWy+2dZI8=</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27T1foCxvFfX5HVNoPLk/grxds7Hntt56JdR2bfAmY0=</DigestValue>
      </Reference>
      <Reference URI="/xl/printerSettings/printerSettings13.bin?ContentType=application/vnd.openxmlformats-officedocument.spreadsheetml.printerSettings">
        <DigestMethod Algorithm="http://www.w3.org/2001/04/xmlenc#sha256"/>
        <DigestValue>yfQLYdPKJjjvZNf4V/g90vtiP12OPzUY9/pIZzqEiy0=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9wbFbvL2esu2HBwWQPP0tpHEZxahKItJhE86gNNKCxI=</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7IM/aoYQI8CTwnpJfpUPhFucnR/MHfrRLAaC3Ts5fOQ=</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BZixl4Yvxc8B7tjxyHW0WqaVMB5CIl4PsfOXS+NGVTQ=</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7IM/aoYQI8CTwnpJfpUPhFucnR/MHfrRLAaC3Ts5fOQ=</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ywCrUdeBl4lZRHOyVAnNmLYjIzyieJT7woXfD8ykNQM=</DigestValue>
      </Reference>
      <Reference URI="/xl/styles.xml?ContentType=application/vnd.openxmlformats-officedocument.spreadsheetml.styles+xml">
        <DigestMethod Algorithm="http://www.w3.org/2001/04/xmlenc#sha256"/>
        <DigestValue>77RSIbRD5S17g5uPL8AFhW8J/NetuitQ2LWiIaooWg0=</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gmWvON5Y2VoDvUAyj6hRB9denplgYiR00TDcwyWThBg=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mIHNAlq1huSBHPTvr5RCiN8BHgrI6JfMxhn3UWB79lw=</DigestValue>
      </Reference>
      <Reference URI="/xl/worksheets/sheet10.xml?ContentType=application/vnd.openxmlformats-officedocument.spreadsheetml.worksheet+xml">
        <DigestMethod Algorithm="http://www.w3.org/2001/04/xmlenc#sha256"/>
        <DigestValue>uMVKBVKQ2UJz0ga6Rg89mb85TE0+6tGTDq+YgJLc/b0=</DigestValue>
      </Reference>
      <Reference URI="/xl/worksheets/sheet11.xml?ContentType=application/vnd.openxmlformats-officedocument.spreadsheetml.worksheet+xml">
        <DigestMethod Algorithm="http://www.w3.org/2001/04/xmlenc#sha256"/>
        <DigestValue>nI3tcrmIQry43RU31TCLniv8d/J1mjaa8AqMCWw2SM4=</DigestValue>
      </Reference>
      <Reference URI="/xl/worksheets/sheet12.xml?ContentType=application/vnd.openxmlformats-officedocument.spreadsheetml.worksheet+xml">
        <DigestMethod Algorithm="http://www.w3.org/2001/04/xmlenc#sha256"/>
        <DigestValue>9+9YKuSJz/a2EFbkX+HQWA8LgcgFFlSfuDqXIEdobn0=</DigestValue>
      </Reference>
      <Reference URI="/xl/worksheets/sheet13.xml?ContentType=application/vnd.openxmlformats-officedocument.spreadsheetml.worksheet+xml">
        <DigestMethod Algorithm="http://www.w3.org/2001/04/xmlenc#sha256"/>
        <DigestValue>YmZD7TAwCeK0Nd6Y8M8HNkK81HNAZbT+/IOhCimrB8I=</DigestValue>
      </Reference>
      <Reference URI="/xl/worksheets/sheet14.xml?ContentType=application/vnd.openxmlformats-officedocument.spreadsheetml.worksheet+xml">
        <DigestMethod Algorithm="http://www.w3.org/2001/04/xmlenc#sha256"/>
        <DigestValue>Jt6DjpuB9OPRlihGJZmKcmzx+7gNkCbBadzcQlWYAAo=</DigestValue>
      </Reference>
      <Reference URI="/xl/worksheets/sheet15.xml?ContentType=application/vnd.openxmlformats-officedocument.spreadsheetml.worksheet+xml">
        <DigestMethod Algorithm="http://www.w3.org/2001/04/xmlenc#sha256"/>
        <DigestValue>U5eCTMvPikn0/kYC+i67b9KYqoL2tRQMdF1eHr9r4kM=</DigestValue>
      </Reference>
      <Reference URI="/xl/worksheets/sheet16.xml?ContentType=application/vnd.openxmlformats-officedocument.spreadsheetml.worksheet+xml">
        <DigestMethod Algorithm="http://www.w3.org/2001/04/xmlenc#sha256"/>
        <DigestValue>Hyj8NtjM9imkSPuRW/tyUWIywGy3vBHKNQfonIkTx9I=</DigestValue>
      </Reference>
      <Reference URI="/xl/worksheets/sheet17.xml?ContentType=application/vnd.openxmlformats-officedocument.spreadsheetml.worksheet+xml">
        <DigestMethod Algorithm="http://www.w3.org/2001/04/xmlenc#sha256"/>
        <DigestValue>CicL4mos8Cc4nItjut1Djngxaoolb4pX/D6OvlCFhnI=</DigestValue>
      </Reference>
      <Reference URI="/xl/worksheets/sheet18.xml?ContentType=application/vnd.openxmlformats-officedocument.spreadsheetml.worksheet+xml">
        <DigestMethod Algorithm="http://www.w3.org/2001/04/xmlenc#sha256"/>
        <DigestValue>2COB5gu+2swfKBZRCIRqcHVTkj7vZ6gFzA0iFkHtWf0=</DigestValue>
      </Reference>
      <Reference URI="/xl/worksheets/sheet19.xml?ContentType=application/vnd.openxmlformats-officedocument.spreadsheetml.worksheet+xml">
        <DigestMethod Algorithm="http://www.w3.org/2001/04/xmlenc#sha256"/>
        <DigestValue>WIKzOuECHRGA1kNfhxcHav+5w8lCyrwZrqlox032yfo=</DigestValue>
      </Reference>
      <Reference URI="/xl/worksheets/sheet2.xml?ContentType=application/vnd.openxmlformats-officedocument.spreadsheetml.worksheet+xml">
        <DigestMethod Algorithm="http://www.w3.org/2001/04/xmlenc#sha256"/>
        <DigestValue>r7yp6SIQjBlYDi7MG4c9pQGj94/a04vt4+Oup0u+RBQ=</DigestValue>
      </Reference>
      <Reference URI="/xl/worksheets/sheet20.xml?ContentType=application/vnd.openxmlformats-officedocument.spreadsheetml.worksheet+xml">
        <DigestMethod Algorithm="http://www.w3.org/2001/04/xmlenc#sha256"/>
        <DigestValue>3bSIgoZLW7R0FH+BXULwRaFmB/jVKlOxC4EIeFXjTlk=</DigestValue>
      </Reference>
      <Reference URI="/xl/worksheets/sheet21.xml?ContentType=application/vnd.openxmlformats-officedocument.spreadsheetml.worksheet+xml">
        <DigestMethod Algorithm="http://www.w3.org/2001/04/xmlenc#sha256"/>
        <DigestValue>KSeEw3wdxNwVMTLLHLQwpjEqgmIT8S3sdoKkcJ+ujUc=</DigestValue>
      </Reference>
      <Reference URI="/xl/worksheets/sheet22.xml?ContentType=application/vnd.openxmlformats-officedocument.spreadsheetml.worksheet+xml">
        <DigestMethod Algorithm="http://www.w3.org/2001/04/xmlenc#sha256"/>
        <DigestValue>ou+6/RseZaOGKZhCrk1FS8p5pkmkidwxEEhRDnPamwU=</DigestValue>
      </Reference>
      <Reference URI="/xl/worksheets/sheet23.xml?ContentType=application/vnd.openxmlformats-officedocument.spreadsheetml.worksheet+xml">
        <DigestMethod Algorithm="http://www.w3.org/2001/04/xmlenc#sha256"/>
        <DigestValue>Rdp02vYq4EDKS911DbhbgJcxiZxaUE9O7zCQOY9Mdlc=</DigestValue>
      </Reference>
      <Reference URI="/xl/worksheets/sheet24.xml?ContentType=application/vnd.openxmlformats-officedocument.spreadsheetml.worksheet+xml">
        <DigestMethod Algorithm="http://www.w3.org/2001/04/xmlenc#sha256"/>
        <DigestValue>L1qmT1kH6xVxXNyafUaQ7qJlYeMGiRd9qWrB32veSVk=</DigestValue>
      </Reference>
      <Reference URI="/xl/worksheets/sheet25.xml?ContentType=application/vnd.openxmlformats-officedocument.spreadsheetml.worksheet+xml">
        <DigestMethod Algorithm="http://www.w3.org/2001/04/xmlenc#sha256"/>
        <DigestValue>aFIFd2VWlKjph735CZobthznzotyyZ1dbv/wuzB/Pj8=</DigestValue>
      </Reference>
      <Reference URI="/xl/worksheets/sheet3.xml?ContentType=application/vnd.openxmlformats-officedocument.spreadsheetml.worksheet+xml">
        <DigestMethod Algorithm="http://www.w3.org/2001/04/xmlenc#sha256"/>
        <DigestValue>C4GJah96/tvX236nk/+i37JZ1CXZcYIZ5onmYjvmB8A=</DigestValue>
      </Reference>
      <Reference URI="/xl/worksheets/sheet4.xml?ContentType=application/vnd.openxmlformats-officedocument.spreadsheetml.worksheet+xml">
        <DigestMethod Algorithm="http://www.w3.org/2001/04/xmlenc#sha256"/>
        <DigestValue>Gkp7OlFO2e3EUgFA1UFCNxhhiYRMdUMJ3JOObhuRPPE=</DigestValue>
      </Reference>
      <Reference URI="/xl/worksheets/sheet5.xml?ContentType=application/vnd.openxmlformats-officedocument.spreadsheetml.worksheet+xml">
        <DigestMethod Algorithm="http://www.w3.org/2001/04/xmlenc#sha256"/>
        <DigestValue>JkndkhGHzW5WGV7OhfVZhfwIn4bMbQJcvt/yw+ipoEE=</DigestValue>
      </Reference>
      <Reference URI="/xl/worksheets/sheet6.xml?ContentType=application/vnd.openxmlformats-officedocument.spreadsheetml.worksheet+xml">
        <DigestMethod Algorithm="http://www.w3.org/2001/04/xmlenc#sha256"/>
        <DigestValue>lzDPFKhqLZIZmdmeX1NXYTQrJyywSkC7WDEPBY2SxEI=</DigestValue>
      </Reference>
      <Reference URI="/xl/worksheets/sheet7.xml?ContentType=application/vnd.openxmlformats-officedocument.spreadsheetml.worksheet+xml">
        <DigestMethod Algorithm="http://www.w3.org/2001/04/xmlenc#sha256"/>
        <DigestValue>IFYjObBVuTTIUFG+raWHzeWGV68F9mIrFR6et2GfgOU=</DigestValue>
      </Reference>
      <Reference URI="/xl/worksheets/sheet8.xml?ContentType=application/vnd.openxmlformats-officedocument.spreadsheetml.worksheet+xml">
        <DigestMethod Algorithm="http://www.w3.org/2001/04/xmlenc#sha256"/>
        <DigestValue>AJ9UBvhvKC9+D86cfYoWJICcGPu9ArMxvY5vZ7NeC0Y=</DigestValue>
      </Reference>
      <Reference URI="/xl/worksheets/sheet9.xml?ContentType=application/vnd.openxmlformats-officedocument.spreadsheetml.worksheet+xml">
        <DigestMethod Algorithm="http://www.w3.org/2001/04/xmlenc#sha256"/>
        <DigestValue>t/nTlHBF4OYJUbF4S0anDpWnQpEeGLKjM9mjKlZEnq4=</DigestValue>
      </Reference>
    </Manifest>
    <SignatureProperties>
      <SignatureProperty Id="idSignatureTime" Target="#idPackageSignature">
        <mdssi:SignatureTime xmlns:mdssi="http://schemas.openxmlformats.org/package/2006/digital-signature">
          <mdssi:Format>YYYY-MM-DDThh:mm:ssTZD</mdssi:Format>
          <mdssi:Value>2021-04-27T13:15:25Z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2021-04-27T13:15:25Z</xd:SigningTime>
          <xd:SigningCertificate>
            <xd:Cert>
              <xd:CertDigest>
                <DigestMethod Algorithm="http://www.w3.org/2001/04/xmlenc#sha256"/>
                <DigestValue>nSmsPR2I+JDa6+15TzunIiidEL0G1K+n3Q3yAGJp36M=</DigestValue>
              </xd:CertDigest>
              <xd:IssuerSerial>
                <X509IssuerName>CN=CA-VIT S.A., O=VIT S.A., C=PY, SERIALNUMBER=RUC 80080099-0</X509IssuerName>
                <X509SerialNumber>112485999362533567911892006348464042527</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0xjh1XwoPtk2Bc0CL4hHT3z8Ssg6v5EsPWhw8p3awKM=</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gsNplioxgeFqHdfNuec4D8y9zcpn8qEsW9Q7IK7Ll/8=</DigestValue>
    </Reference>
  </SignedInfo>
  <SignatureValue>VemtzH5IeeQP+al5kiEyOn8u11RiFcUzBs2HXHqUn1iGTzd8ZQeMyv8y5yMAER2ISDnW49Pg29Vx
WJ9ecz/g44+j2jtWjzVJrGHlX0uucVRdp50BLt71eIC5WcKDeBB4A82UymeEoWq2rVDHIvtBND7j
qR2VNKs2H3DdIbQIEsQfVKNDFn0gTE/8/SvvPyhkKL5+AaEck63yRT91wUzA9M7rOPgvlggQOQ9V
9KOqVTaLHVxP4XPYd/K2zJkBu5hHLDk7Twl+bTTJsEb2+Y2RRK4K/TQINKLkdlOV5t5/S+iQcRzf
Q5wB0YktqqxMgD8Wb/+5LWjp9gv8IAAHR7wb6w==</SignatureValue>
  <KeyInfo>
    <X509Data>
      <X509Certificate>MIIIADCCBeigAwIBAgIIc/P9HpomO80wDQYJKoZIhvcNAQELBQAwWzEXMBUGA1UEBRMOUlVDIDgwMDUwMTcyLTExGjAYBgNVBAMTEUNBLURPQ1VNRU5UQSBTLkEuMRcwFQYDVQQKEw5ET0NVTUVOVEEgUy5BLjELMAkGA1UEBhMCUFkwHhcNMTkwNjEzMTgzNjQ4WhcNMjEwNjEyMTg0NjQ4WjCBozELMAkGA1UEBhMCUFkxGTAXBgNVBAQMEEdPRVJUWkVOIEtMQVNTRU4xEjAQBgNVBAUTCUNJMTYwMTA5NDETMBEGA1UEKgwKVEVNSSBSQU5ETzEXMBUGA1UECgwOUEVSU09OQSBGSVNJQ0ExETAPBgNVBAsMCEZJUk1BIEYyMSQwIgYDVQQDDBtURU1JIFJBTkRPIEdPRVJUWkVOIEtMQVNTRU4wggEiMA0GCSqGSIb3DQEBAQUAA4IBDwAwggEKAoIBAQDEDUCYVTvZMHyUdnDi8y/lGH85sDp6TDUQCiwkJ2VcK2LJiDqKnbn50cAERSun+V03/3AbEUR5q49Nb7UBg96FHN1hj79EmxBEeSj0E0Bb2cCgai5NDjpnJZj9jZDLoZr2VaYjMOQrRmHmVABJ+4idn7Rp7ivXZsQaZYNIWMwmcSoSDa19SAJpbcNy9jIiAeUUYeOhIqip4P9LOXiabCKsG0SJZXM5Ik6Vf2dF3XSGFwBmZhyYBAzfY5KPJ00ANFnKcxIkkcWDf0Hx4eX8bg2JPEMYp1mmtwVL1YdkWGUnvVZCPr8AbwnPadqkwCsat/czH8kkynKyCmFomjNq6HM3AgMBAAGjggN9MIIDeTAMBgNVHRMBAf8EAjAAMA4GA1UdDwEB/wQEAwIF4DAqBgNVHSUBAf8EIDAeBggrBgEFBQcDAQYIKwYBBQUHAwIGCCsGAQUFBwMEMB0GA1UdDgQWBBQWBi1c0F/keI+Khfw+GuWF9bAyU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0Z29lcnR6ZW5AYWx0YX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K5TxejhvZWRpJOSjtIHGLitZel9UK2a2okrONRgANr07rvmqbXQbvzfQegfNyX8wrgS/RMaJiN/RCgFQ/c27CxxKu86L3247Fp0R3KqZSiCke3IM0FS9L2yuYqJHxYJ2tYksrHHyrFsrV3Ye+cIaUgeMyq773rmmWlweJjE0uy6+wC2wbrjateD1rNgAu3LhUN6/Kf5OJoEZczt08tB1WmPt8aAkX3OCTAxiTV93LNY3FOlgH0sxZCkTbbzG15iTRFC9p1K0e1DhHjwJCNNqjeLsSX2nvzbgm0A001nXUr/hseV2EdTo4awuNJRk6acJD6boBMRNyKuZhDjRfjYH9FiaMjzzXGduWsChJRW2XZtLfUSRkd7eTIMr9c4HUv2fFnYt3Nrruf6L7AkYlgeK7gbPoRcvpqr65w1bhRU70yThlWe/xPT8vE9AlgVHIb9TAmCIrqJadfFFfIUR8BYDouYi//08wqNNixbUGJ/EvMarDocC1WfYAvmrJCK2wePtZKbTdWmrnPW/3jmf0eXnHxYykKwTkVMgo8AiVN4XQT+lPsqqYm535GoTGRez81TseNekdpTZewSOC6IBPJVxbQXuJlom1zkEQlUjN5BDM/4zX++npL1GGxVzWPx4aZwOazW2ZAwkJeT002vq6Jg5r//poUDyeQ2VrngQ2dVz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bctwX1Rnjo5+0FzDD3nH62prStC1zUqXuuvMdtx4whQ=</DigestValue>
      </Reference>
      <Reference URI="/xl/calcChain.xml?ContentType=application/vnd.openxmlformats-officedocument.spreadsheetml.calcChain+xml">
        <DigestMethod Algorithm="http://www.w3.org/2001/04/xmlenc#sha256"/>
        <DigestValue>fPTtK4r5d8WldLvHlJUbtPaNOUvvaaSvnD7K/OnzbvA=</DigestValue>
      </Reference>
      <Reference URI="/xl/comments1.xml?ContentType=application/vnd.openxmlformats-officedocument.spreadsheetml.comments+xml">
        <DigestMethod Algorithm="http://www.w3.org/2001/04/xmlenc#sha256"/>
        <DigestValue>ULPBneJZYuNv3HWc0p0L36hlh7DUZ+vgWPo5KxoNDYI=</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70t8lZSvXrPPBtjxWlqpjBTjewbiwLbJdSErEobV0tk=</DigestValue>
      </Reference>
      <Reference URI="/xl/drawings/drawing3.xml?ContentType=application/vnd.openxmlformats-officedocument.drawing+xml">
        <DigestMethod Algorithm="http://www.w3.org/2001/04/xmlenc#sha256"/>
        <DigestValue>SGe4uMxbwRIXg1u/2MLQ0MEQ/+VoZsttpzqga1SJVwY=</DigestValue>
      </Reference>
      <Reference URI="/xl/drawings/vmlDrawing1.vml?ContentType=application/vnd.openxmlformats-officedocument.vmlDrawing">
        <DigestMethod Algorithm="http://www.w3.org/2001/04/xmlenc#sha256"/>
        <DigestValue>LcIaQLr1GninlZID4c0FcGuVr3UMEtPV+jLgueTjl2s=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hyj4S+AdzAXu4AJjILSIiu5T41MfkkrTcHgJO4MbMZY=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4zRSYz811/PyyLW0OFJlbHEXd7TTtuCmbOLL68lplLs=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WBjjgeAYLk4B/tvUdrnPxv8+oWbfClMG5M1ZWAgA5vA=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2g8NI6QNVl3w/kbNAiNiy9PDcNgXd8vUZ/4476y2/SA=</DigestValue>
      </Reference>
      <Reference URI="/xl/externalLinks/externalLink1.xml?ContentType=application/vnd.openxmlformats-officedocument.spreadsheetml.externalLink+xml">
        <DigestMethod Algorithm="http://www.w3.org/2001/04/xmlenc#sha256"/>
        <DigestValue>8zf515nAVfNICuhLnRkCFrl15KBSEB5Zqn54pAOwTnI=</DigestValue>
      </Reference>
      <Reference URI="/xl/externalLinks/externalLink2.xml?ContentType=application/vnd.openxmlformats-officedocument.spreadsheetml.externalLink+xml">
        <DigestMethod Algorithm="http://www.w3.org/2001/04/xmlenc#sha256"/>
        <DigestValue>pLZP/8ORzo4UhkJITUwT+eRPbJxb/YH6OeVeCs+/19Q=</DigestValue>
      </Reference>
      <Reference URI="/xl/externalLinks/externalLink3.xml?ContentType=application/vnd.openxmlformats-officedocument.spreadsheetml.externalLink+xml">
        <DigestMethod Algorithm="http://www.w3.org/2001/04/xmlenc#sha256"/>
        <DigestValue>2ysjuPjUsBAoPfd3KAD5K7oyxuSOOeUK5WBZH55e+VA=</DigestValue>
      </Reference>
      <Reference URI="/xl/externalLinks/externalLink4.xml?ContentType=application/vnd.openxmlformats-officedocument.spreadsheetml.externalLink+xml">
        <DigestMethod Algorithm="http://www.w3.org/2001/04/xmlenc#sha256"/>
        <DigestValue>ox/z98FLXuPV7QqB7NYAUSNuOMeYDC5//qWZ9TPrLjA=</DigestValue>
      </Reference>
      <Reference URI="/xl/externalLinks/externalLink5.xml?ContentType=application/vnd.openxmlformats-officedocument.spreadsheetml.externalLink+xml">
        <DigestMethod Algorithm="http://www.w3.org/2001/04/xmlenc#sha256"/>
        <DigestValue>V+iyFkmuKe+gP+lPl6UvQOWHknD+knn8vt6ez5ZaRa0=</DigestValue>
      </Reference>
      <Reference URI="/xl/externalLinks/externalLink6.xml?ContentType=application/vnd.openxmlformats-officedocument.spreadsheetml.externalLink+xml">
        <DigestMethod Algorithm="http://www.w3.org/2001/04/xmlenc#sha256"/>
        <DigestValue>wwXyxcrv5S7L7YjrichWlR0zo6iS6iZ4koeWy+2dZI8=</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27T1foCxvFfX5HVNoPLk/grxds7Hntt56JdR2bfAmY0=</DigestValue>
      </Reference>
      <Reference URI="/xl/printerSettings/printerSettings13.bin?ContentType=application/vnd.openxmlformats-officedocument.spreadsheetml.printerSettings">
        <DigestMethod Algorithm="http://www.w3.org/2001/04/xmlenc#sha256"/>
        <DigestValue>yfQLYdPKJjjvZNf4V/g90vtiP12OPzUY9/pIZzqEiy0=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9wbFbvL2esu2HBwWQPP0tpHEZxahKItJhE86gNNKCxI=</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7IM/aoYQI8CTwnpJfpUPhFucnR/MHfrRLAaC3Ts5fOQ=</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BZixl4Yvxc8B7tjxyHW0WqaVMB5CIl4PsfOXS+NGVTQ=</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7IM/aoYQI8CTwnpJfpUPhFucnR/MHfrRLAaC3Ts5fOQ=</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ywCrUdeBl4lZRHOyVAnNmLYjIzyieJT7woXfD8ykNQM=</DigestValue>
      </Reference>
      <Reference URI="/xl/styles.xml?ContentType=application/vnd.openxmlformats-officedocument.spreadsheetml.styles+xml">
        <DigestMethod Algorithm="http://www.w3.org/2001/04/xmlenc#sha256"/>
        <DigestValue>77RSIbRD5S17g5uPL8AFhW8J/NetuitQ2LWiIaooWg0=</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gmWvON5Y2VoDvUAyj6hRB9denplgYiR00TDcwyWThBg=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mIHNAlq1huSBHPTvr5RCiN8BHgrI6JfMxhn3UWB79lw=</DigestValue>
      </Reference>
      <Reference URI="/xl/worksheets/sheet10.xml?ContentType=application/vnd.openxmlformats-officedocument.spreadsheetml.worksheet+xml">
        <DigestMethod Algorithm="http://www.w3.org/2001/04/xmlenc#sha256"/>
        <DigestValue>uMVKBVKQ2UJz0ga6Rg89mb85TE0+6tGTDq+YgJLc/b0=</DigestValue>
      </Reference>
      <Reference URI="/xl/worksheets/sheet11.xml?ContentType=application/vnd.openxmlformats-officedocument.spreadsheetml.worksheet+xml">
        <DigestMethod Algorithm="http://www.w3.org/2001/04/xmlenc#sha256"/>
        <DigestValue>nI3tcrmIQry43RU31TCLniv8d/J1mjaa8AqMCWw2SM4=</DigestValue>
      </Reference>
      <Reference URI="/xl/worksheets/sheet12.xml?ContentType=application/vnd.openxmlformats-officedocument.spreadsheetml.worksheet+xml">
        <DigestMethod Algorithm="http://www.w3.org/2001/04/xmlenc#sha256"/>
        <DigestValue>9+9YKuSJz/a2EFbkX+HQWA8LgcgFFlSfuDqXIEdobn0=</DigestValue>
      </Reference>
      <Reference URI="/xl/worksheets/sheet13.xml?ContentType=application/vnd.openxmlformats-officedocument.spreadsheetml.worksheet+xml">
        <DigestMethod Algorithm="http://www.w3.org/2001/04/xmlenc#sha256"/>
        <DigestValue>YmZD7TAwCeK0Nd6Y8M8HNkK81HNAZbT+/IOhCimrB8I=</DigestValue>
      </Reference>
      <Reference URI="/xl/worksheets/sheet14.xml?ContentType=application/vnd.openxmlformats-officedocument.spreadsheetml.worksheet+xml">
        <DigestMethod Algorithm="http://www.w3.org/2001/04/xmlenc#sha256"/>
        <DigestValue>Jt6DjpuB9OPRlihGJZmKcmzx+7gNkCbBadzcQlWYAAo=</DigestValue>
      </Reference>
      <Reference URI="/xl/worksheets/sheet15.xml?ContentType=application/vnd.openxmlformats-officedocument.spreadsheetml.worksheet+xml">
        <DigestMethod Algorithm="http://www.w3.org/2001/04/xmlenc#sha256"/>
        <DigestValue>U5eCTMvPikn0/kYC+i67b9KYqoL2tRQMdF1eHr9r4kM=</DigestValue>
      </Reference>
      <Reference URI="/xl/worksheets/sheet16.xml?ContentType=application/vnd.openxmlformats-officedocument.spreadsheetml.worksheet+xml">
        <DigestMethod Algorithm="http://www.w3.org/2001/04/xmlenc#sha256"/>
        <DigestValue>Hyj8NtjM9imkSPuRW/tyUWIywGy3vBHKNQfonIkTx9I=</DigestValue>
      </Reference>
      <Reference URI="/xl/worksheets/sheet17.xml?ContentType=application/vnd.openxmlformats-officedocument.spreadsheetml.worksheet+xml">
        <DigestMethod Algorithm="http://www.w3.org/2001/04/xmlenc#sha256"/>
        <DigestValue>CicL4mos8Cc4nItjut1Djngxaoolb4pX/D6OvlCFhnI=</DigestValue>
      </Reference>
      <Reference URI="/xl/worksheets/sheet18.xml?ContentType=application/vnd.openxmlformats-officedocument.spreadsheetml.worksheet+xml">
        <DigestMethod Algorithm="http://www.w3.org/2001/04/xmlenc#sha256"/>
        <DigestValue>2COB5gu+2swfKBZRCIRqcHVTkj7vZ6gFzA0iFkHtWf0=</DigestValue>
      </Reference>
      <Reference URI="/xl/worksheets/sheet19.xml?ContentType=application/vnd.openxmlformats-officedocument.spreadsheetml.worksheet+xml">
        <DigestMethod Algorithm="http://www.w3.org/2001/04/xmlenc#sha256"/>
        <DigestValue>WIKzOuECHRGA1kNfhxcHav+5w8lCyrwZrqlox032yfo=</DigestValue>
      </Reference>
      <Reference URI="/xl/worksheets/sheet2.xml?ContentType=application/vnd.openxmlformats-officedocument.spreadsheetml.worksheet+xml">
        <DigestMethod Algorithm="http://www.w3.org/2001/04/xmlenc#sha256"/>
        <DigestValue>r7yp6SIQjBlYDi7MG4c9pQGj94/a04vt4+Oup0u+RBQ=</DigestValue>
      </Reference>
      <Reference URI="/xl/worksheets/sheet20.xml?ContentType=application/vnd.openxmlformats-officedocument.spreadsheetml.worksheet+xml">
        <DigestMethod Algorithm="http://www.w3.org/2001/04/xmlenc#sha256"/>
        <DigestValue>3bSIgoZLW7R0FH+BXULwRaFmB/jVKlOxC4EIeFXjTlk=</DigestValue>
      </Reference>
      <Reference URI="/xl/worksheets/sheet21.xml?ContentType=application/vnd.openxmlformats-officedocument.spreadsheetml.worksheet+xml">
        <DigestMethod Algorithm="http://www.w3.org/2001/04/xmlenc#sha256"/>
        <DigestValue>KSeEw3wdxNwVMTLLHLQwpjEqgmIT8S3sdoKkcJ+ujUc=</DigestValue>
      </Reference>
      <Reference URI="/xl/worksheets/sheet22.xml?ContentType=application/vnd.openxmlformats-officedocument.spreadsheetml.worksheet+xml">
        <DigestMethod Algorithm="http://www.w3.org/2001/04/xmlenc#sha256"/>
        <DigestValue>ou+6/RseZaOGKZhCrk1FS8p5pkmkidwxEEhRDnPamwU=</DigestValue>
      </Reference>
      <Reference URI="/xl/worksheets/sheet23.xml?ContentType=application/vnd.openxmlformats-officedocument.spreadsheetml.worksheet+xml">
        <DigestMethod Algorithm="http://www.w3.org/2001/04/xmlenc#sha256"/>
        <DigestValue>Rdp02vYq4EDKS911DbhbgJcxiZxaUE9O7zCQOY9Mdlc=</DigestValue>
      </Reference>
      <Reference URI="/xl/worksheets/sheet24.xml?ContentType=application/vnd.openxmlformats-officedocument.spreadsheetml.worksheet+xml">
        <DigestMethod Algorithm="http://www.w3.org/2001/04/xmlenc#sha256"/>
        <DigestValue>L1qmT1kH6xVxXNyafUaQ7qJlYeMGiRd9qWrB32veSVk=</DigestValue>
      </Reference>
      <Reference URI="/xl/worksheets/sheet25.xml?ContentType=application/vnd.openxmlformats-officedocument.spreadsheetml.worksheet+xml">
        <DigestMethod Algorithm="http://www.w3.org/2001/04/xmlenc#sha256"/>
        <DigestValue>aFIFd2VWlKjph735CZobthznzotyyZ1dbv/wuzB/Pj8=</DigestValue>
      </Reference>
      <Reference URI="/xl/worksheets/sheet3.xml?ContentType=application/vnd.openxmlformats-officedocument.spreadsheetml.worksheet+xml">
        <DigestMethod Algorithm="http://www.w3.org/2001/04/xmlenc#sha256"/>
        <DigestValue>C4GJah96/tvX236nk/+i37JZ1CXZcYIZ5onmYjvmB8A=</DigestValue>
      </Reference>
      <Reference URI="/xl/worksheets/sheet4.xml?ContentType=application/vnd.openxmlformats-officedocument.spreadsheetml.worksheet+xml">
        <DigestMethod Algorithm="http://www.w3.org/2001/04/xmlenc#sha256"/>
        <DigestValue>Gkp7OlFO2e3EUgFA1UFCNxhhiYRMdUMJ3JOObhuRPPE=</DigestValue>
      </Reference>
      <Reference URI="/xl/worksheets/sheet5.xml?ContentType=application/vnd.openxmlformats-officedocument.spreadsheetml.worksheet+xml">
        <DigestMethod Algorithm="http://www.w3.org/2001/04/xmlenc#sha256"/>
        <DigestValue>JkndkhGHzW5WGV7OhfVZhfwIn4bMbQJcvt/yw+ipoEE=</DigestValue>
      </Reference>
      <Reference URI="/xl/worksheets/sheet6.xml?ContentType=application/vnd.openxmlformats-officedocument.spreadsheetml.worksheet+xml">
        <DigestMethod Algorithm="http://www.w3.org/2001/04/xmlenc#sha256"/>
        <DigestValue>lzDPFKhqLZIZmdmeX1NXYTQrJyywSkC7WDEPBY2SxEI=</DigestValue>
      </Reference>
      <Reference URI="/xl/worksheets/sheet7.xml?ContentType=application/vnd.openxmlformats-officedocument.spreadsheetml.worksheet+xml">
        <DigestMethod Algorithm="http://www.w3.org/2001/04/xmlenc#sha256"/>
        <DigestValue>IFYjObBVuTTIUFG+raWHzeWGV68F9mIrFR6et2GfgOU=</DigestValue>
      </Reference>
      <Reference URI="/xl/worksheets/sheet8.xml?ContentType=application/vnd.openxmlformats-officedocument.spreadsheetml.worksheet+xml">
        <DigestMethod Algorithm="http://www.w3.org/2001/04/xmlenc#sha256"/>
        <DigestValue>AJ9UBvhvKC9+D86cfYoWJICcGPu9ArMxvY5vZ7NeC0Y=</DigestValue>
      </Reference>
      <Reference URI="/xl/worksheets/sheet9.xml?ContentType=application/vnd.openxmlformats-officedocument.spreadsheetml.worksheet+xml">
        <DigestMethod Algorithm="http://www.w3.org/2001/04/xmlenc#sha256"/>
        <DigestValue>t/nTlHBF4OYJUbF4S0anDpWnQpEeGLKjM9mjKlZEnq4=</DigestValue>
      </Reference>
    </Manifest>
    <SignatureProperties>
      <SignatureProperty Id="idSignatureTime" Target="#idPackageSignature">
        <mdssi:SignatureTime xmlns:mdssi="http://schemas.openxmlformats.org/package/2006/digital-signature">
          <mdssi:Format>YYYY-MM-DDThh:mm:ssTZD</mdssi:Format>
          <mdssi:Value>2021-04-27T19:09:08Z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2021-04-27T19:09:08Z</xd:SigningTime>
          <xd:SigningCertificate>
            <xd:Cert>
              <xd:CertDigest>
                <DigestMethod Algorithm="http://www.w3.org/2001/04/xmlenc#sha256"/>
                <DigestValue>674w4iP5/tSEwHzEoT3zOgfmZU1N4cyj68aKRu4Mb5s=</DigestValue>
              </xd:CertDigest>
              <xd:IssuerSerial>
                <X509IssuerName>C=PY, O=DOCUMENTA S.A., CN=CA-DOCUMENTA S.A., SERIALNUMBER=RUC 80050172-1</X509IssuerName>
                <X509SerialNumber>8355300041579445197</X509SerialNumber>
              </xd:IssuerSerial>
            </xd:Cert>
          </xd:SigningCertificate>
          <xd:SignaturePolicyIdentifier>
            <xd:SignaturePolicyImplied/>
          </xd:SignaturePolicyIdentifier>
        </xd:SignedSignature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d3tnaqYIobjCsWrqlLXMF8OHd50mQxrdyTj7kOu+zaE=</DigestValue>
    </Reference>
    <Reference Type="http://www.w3.org/2000/09/xmldsig#Object" URI="#idOfficeObject">
      <DigestMethod Algorithm="http://www.w3.org/2001/04/xmlenc#sha256"/>
      <DigestValue>6RcmoSxQ9h5PF6Ue1Gk1g8n/IbOqVg6fp2BZgF09kx4=</DigestValue>
    </Reference>
    <Reference Type="http://uri.etsi.org/01903#SignedProperties" URI="#idSignedProperties">
      <Transforms>
        <Transform Algorithm="http://www.w3.org/TR/2001/REC-xml-c14n-20010315"/>
      </Transforms>
      <DigestMethod Algorithm="http://www.w3.org/2001/04/xmlenc#sha256"/>
      <DigestValue>DFftlVYbdjrKVP1zaEIjHfCfHwuHmZerqPskN3RR17k=</DigestValue>
    </Reference>
    <Reference Type="http://www.w3.org/2000/09/xmldsig#Object" URI="#idValidSigLnImg">
      <DigestMethod Algorithm="http://www.w3.org/2001/04/xmlenc#sha256"/>
      <DigestValue>BAMQdt6B4/ZkPHqOtrYNIGnj6SGfqIHeX1Y5R1bOLek=</DigestValue>
    </Reference>
    <Reference Type="http://www.w3.org/2000/09/xmldsig#Object" URI="#idInvalidSigLnImg">
      <DigestMethod Algorithm="http://www.w3.org/2001/04/xmlenc#sha256"/>
      <DigestValue>VC3PHoE42LR8Cfe5zTKDARQb26O9Zl3qDbclwfl9jvQ=</DigestValue>
    </Reference>
  </SignedInfo>
  <SignatureValue>n648w/7Cj/n++HnMZaD+is4ri/20yDK1I+LbTzQtZbKnvfhccQsXqk5UvrXJjhzRVO1VbrWRk1Y3
TM/2UeCK7aHm8kMjh94WHnbyF9qugp9oX6spR1M1Ue9soO8SQf40IstIC3R89t40uMalyEIvAduu
YNcWzNQnBD/nv4YU8cmOReHUmiUvIMd03eAHKi9djbwdkmfEL/6ZeegPgLbYN7m9MAv/ww+t8gVp
eOLdJA19vHEV19aFXGDNWA46eNKkc2niNekUqMh9FsmRWQSLTk+j9Z1bxVpW38xLJTsahVJ3Fnky
qr83WKKQfn8j0fiDZ+yOqZMrAPC1XaTkedPSOg==</SignatureValue>
  <KeyInfo>
    <X509Data>
      <X509Certificate>MIIIEjCCBfqgAwIBAgIIAvN9tl+Z2YowDQYJKoZIhvcNAQELBQAwWzEXMBUGA1UEBRMOUlVDIDgwMDUwMTcyLTExGjAYBgNVBAMTEUNBLURPQ1VNRU5UQSBTLkEuMRcwFQYDVQQKEw5ET0NVTUVOVEEgUy5BLjELMAkGA1UEBhMCUFkwHhcNMjAwNDE2MTQxMzU1WhcNMjIwNDE2MTQyMzU1WjCBsDELMAkGA1UEBhMCUFkxGzAZBgNVBAQMEkxFR1VJWkFNT04gR0lNRU5FWjERMA8GA1UEBRMIQ0k2MTE2ODYxGDAWBgNVBCoMD0NBUkxPUyBFVkFSSVNUTzEXMBUGA1UECgwOUEVSU09OQSBGSVNJQ0ExETAPBgNVBAsMCEZJUk1BIEYyMSswKQYDVQQDDCJDQVJMT1MgRVZBUklTVE8gTEVHVUlaQU1PTiBHSU1FTkVaMIIBIjANBgkqhkiG9w0BAQEFAAOCAQ8AMIIBCgKCAQEA6rNtW6ZmDqB6sHZR83Ic53E8Yu10KqobcWk1dl6pohGPjIJcz9CTHCRXvAXnM1twI7+fKKAEM2mA94J1h7iwQBkBA33GcQAKxPYgFQZUEQhvDcO7MmBWpNey15SMYQn71UeaQnoXOoQ3mMH5wNt82wdz0bDOFgPAWqfIExvDGpB2Zwo2rD1vLPWlI7LYiTZA4h0qLTk9b7H8ohZr+VPze1EQxIz4Bi7iD9xXRfX/DHoji1PczflP2TgKgkk1jYeW/qT672a2jTddE7zdAO+LUIXEaUssOIiHJrR8Jm8IbJ41c2W2Lp+q5XSJPOTrvyR1KLyGTzUeFqA5J2rb6buLiQIDAQABo4IDgjCCA34wDAYDVR0TAQH/BAIwADAOBgNVHQ8BAf8EBAMCBeAwKgYDVR0lAQH/BCAwHgYIKwYBBQUHAwEGCCsGAQUFBwMCBggrBgEFBQcDBDAdBgNVHQ4EFgQUZZQxYxKvDI2r49a3PyKHmfEzi+c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2NsZWd1aXphbW9uQGNvbmF1ZGl0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HF5dnqApFgJnCCj2JhDLSqHKDD4N8atxqEemOmn/KAbOpSRt5hNSCc3+5+FklGh2KOfM1VFdqZix6fKyTKntakKLrWmfI472WYlT+nMUrrpxEfVLmVCIYO5EWjEnWuPwLTJLyyZermj5MOxt7u6C1L8QxqlaZwwlmjlDIcqAtMelZ8NydFNiTncZCrauCD4WgDkAOLw0QFFkIX+K7uslk+Xunt2SEhbK3bL3w8coTBV1jSuC6MM9qMX9/jriGymvQYUcWYrIDDiUIY8cSTOWtlZf8zA1+6oYgMRqhVnaQUvbJR3z/yceH0NDkx6KVrOk1RhQNSxSq6108D9h0vEzUkhRFeTB/LcYQaVkvCn8mGolQ+l7/0YkFYG5cTHdDty9M9WGA8Oq/VXhknR7h4y5wQUzdwncc4HObR1Ik2n8laMvZvZ9l6LB37CPamvYCG3xqbeYGRMvHNd30mScHydfD0gvurYRt2BMjT0PQ1uCO3GqOj3XQzj9uW2W9P36PUdME3Ua5+D+e1AI8xsBIo0QKmEtb5dQUBbX5IZe3jYb/54p8EcEax5sTzkK45QDVE6Y0/QpYhZMBPp48evYWeEE9hnNcwwPlF5k1UuAb6MuW7xl/RkNIjIqWX/1TqoV+puaQKs7yrMLWJDAxG9S5HJE8yvHh2n1mVK8mAsW2t6fs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bctwX1Rnjo5+0FzDD3nH62prStC1zUqXuuvMdtx4whQ=</DigestValue>
      </Reference>
      <Reference URI="/xl/calcChain.xml?ContentType=application/vnd.openxmlformats-officedocument.spreadsheetml.calcChain+xml">
        <DigestMethod Algorithm="http://www.w3.org/2001/04/xmlenc#sha256"/>
        <DigestValue>fPTtK4r5d8WldLvHlJUbtPaNOUvvaaSvnD7K/OnzbvA=</DigestValue>
      </Reference>
      <Reference URI="/xl/comments1.xml?ContentType=application/vnd.openxmlformats-officedocument.spreadsheetml.comments+xml">
        <DigestMethod Algorithm="http://www.w3.org/2001/04/xmlenc#sha256"/>
        <DigestValue>ULPBneJZYuNv3HWc0p0L36hlh7DUZ+vgWPo5KxoNDYI=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e+U/8JfHTlQxbXY8h89npCv4o24UpsHZ5gKCsET3vZs=</DigestValue>
      </Reference>
      <Reference URI="/xl/drawings/drawing2.xml?ContentType=application/vnd.openxmlformats-officedocument.drawing+xml">
        <DigestMethod Algorithm="http://www.w3.org/2001/04/xmlenc#sha256"/>
        <DigestValue>70t8lZSvXrPPBtjxWlqpjBTjewbiwLbJdSErEobV0tk=</DigestValue>
      </Reference>
      <Reference URI="/xl/drawings/drawing3.xml?ContentType=application/vnd.openxmlformats-officedocument.drawing+xml">
        <DigestMethod Algorithm="http://www.w3.org/2001/04/xmlenc#sha256"/>
        <DigestValue>SGe4uMxbwRIXg1u/2MLQ0MEQ/+VoZsttpzqga1SJVwY=</DigestValue>
      </Reference>
      <Reference URI="/xl/drawings/vmlDrawing1.vml?ContentType=application/vnd.openxmlformats-officedocument.vmlDrawing">
        <DigestMethod Algorithm="http://www.w3.org/2001/04/xmlenc#sha256"/>
        <DigestValue>TaBXClup6yLGVGwdAkBbFb05UmeYP6qoKIbWa3bzb/M=</DigestValue>
      </Reference>
      <Reference URI="/xl/drawings/vmlDrawing2.vml?ContentType=application/vnd.openxmlformats-officedocument.vmlDrawing">
        <DigestMethod Algorithm="http://www.w3.org/2001/04/xmlenc#sha256"/>
        <DigestValue>kzodok11eScXSYY2IEAL2TThWWU0UzJU6pknAyDbL+g=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oWoQZgLfmpUtZe4UFBasUuOyeZfrEdv3UStBtTHfQkw=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j3/0C3pr4FP4GlV4NN2zxGPZ/A90fONidLtL+9rxodM=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hyj4S+AdzAXu4AJjILSIiu5T41MfkkrTcHgJO4MbMZY=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4zRSYz811/PyyLW0OFJlbHEXd7TTtuCmbOLL68lplLs=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WBjjgeAYLk4B/tvUdrnPxv8+oWbfClMG5M1ZWAgA5vA=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2g8NI6QNVl3w/kbNAiNiy9PDcNgXd8vUZ/4476y2/SA=</DigestValue>
      </Reference>
      <Reference URI="/xl/externalLinks/externalLink1.xml?ContentType=application/vnd.openxmlformats-officedocument.spreadsheetml.externalLink+xml">
        <DigestMethod Algorithm="http://www.w3.org/2001/04/xmlenc#sha256"/>
        <DigestValue>8zf515nAVfNICuhLnRkCFrl15KBSEB5Zqn54pAOwTnI=</DigestValue>
      </Reference>
      <Reference URI="/xl/externalLinks/externalLink2.xml?ContentType=application/vnd.openxmlformats-officedocument.spreadsheetml.externalLink+xml">
        <DigestMethod Algorithm="http://www.w3.org/2001/04/xmlenc#sha256"/>
        <DigestValue>pLZP/8ORzo4UhkJITUwT+eRPbJxb/YH6OeVeCs+/19Q=</DigestValue>
      </Reference>
      <Reference URI="/xl/externalLinks/externalLink3.xml?ContentType=application/vnd.openxmlformats-officedocument.spreadsheetml.externalLink+xml">
        <DigestMethod Algorithm="http://www.w3.org/2001/04/xmlenc#sha256"/>
        <DigestValue>2ysjuPjUsBAoPfd3KAD5K7oyxuSOOeUK5WBZH55e+VA=</DigestValue>
      </Reference>
      <Reference URI="/xl/externalLinks/externalLink4.xml?ContentType=application/vnd.openxmlformats-officedocument.spreadsheetml.externalLink+xml">
        <DigestMethod Algorithm="http://www.w3.org/2001/04/xmlenc#sha256"/>
        <DigestValue>ox/z98FLXuPV7QqB7NYAUSNuOMeYDC5//qWZ9TPrLjA=</DigestValue>
      </Reference>
      <Reference URI="/xl/externalLinks/externalLink5.xml?ContentType=application/vnd.openxmlformats-officedocument.spreadsheetml.externalLink+xml">
        <DigestMethod Algorithm="http://www.w3.org/2001/04/xmlenc#sha256"/>
        <DigestValue>V+iyFkmuKe+gP+lPl6UvQOWHknD+knn8vt6ez5ZaRa0=</DigestValue>
      </Reference>
      <Reference URI="/xl/externalLinks/externalLink6.xml?ContentType=application/vnd.openxmlformats-officedocument.spreadsheetml.externalLink+xml">
        <DigestMethod Algorithm="http://www.w3.org/2001/04/xmlenc#sha256"/>
        <DigestValue>wwXyxcrv5S7L7YjrichWlR0zo6iS6iZ4koeWy+2dZI8=</DigestValue>
      </Reference>
      <Reference URI="/xl/media/image1.emf?ContentType=image/x-emf">
        <DigestMethod Algorithm="http://www.w3.org/2001/04/xmlenc#sha256"/>
        <DigestValue>wtRYKrbDGpTLrY5+kiMVE7IsdtOtl8MA57MdPBzJeKA=</DigestValue>
      </Reference>
      <Reference URI="/xl/printerSettings/printerSettings1.bin?ContentType=application/vnd.openxmlformats-officedocument.spreadsheetml.printerSettings">
        <DigestMethod Algorithm="http://www.w3.org/2001/04/xmlenc#sha256"/>
        <DigestValue>M2j+4bAH67l/E54/a0FuDoD/hmUKGrjYw3NSQQgUP24=</DigestValue>
      </Reference>
      <Reference URI="/xl/printerSettings/printerSettings10.bin?ContentType=application/vnd.openxmlformats-officedocument.spreadsheetml.printerSettings">
        <DigestMethod Algorithm="http://www.w3.org/2001/04/xmlenc#sha256"/>
        <DigestValue>4RwCQQh0RZd3p/stnCewGqMbAGUAuB9gJSQSJ8ZBPo0=</DigestValue>
      </Reference>
      <Reference URI="/xl/printerSettings/printerSettings11.bin?ContentType=application/vnd.openxmlformats-officedocument.spreadsheetml.printerSettings">
        <DigestMethod Algorithm="http://www.w3.org/2001/04/xmlenc#sha256"/>
        <DigestValue>4RwCQQh0RZd3p/stnCewGqMbAGUAuB9gJSQSJ8ZBPo0=</DigestValue>
      </Reference>
      <Reference URI="/xl/printerSettings/printerSettings12.bin?ContentType=application/vnd.openxmlformats-officedocument.spreadsheetml.printerSettings">
        <DigestMethod Algorithm="http://www.w3.org/2001/04/xmlenc#sha256"/>
        <DigestValue>27T1foCxvFfX5HVNoPLk/grxds7Hntt56JdR2bfAmY0=</DigestValue>
      </Reference>
      <Reference URI="/xl/printerSettings/printerSettings13.bin?ContentType=application/vnd.openxmlformats-officedocument.spreadsheetml.printerSettings">
        <DigestMethod Algorithm="http://www.w3.org/2001/04/xmlenc#sha256"/>
        <DigestValue>yfQLYdPKJjjvZNf4V/g90vtiP12OPzUY9/pIZzqEiy0=</DigestValue>
      </Reference>
      <Reference URI="/xl/printerSettings/printerSettings14.bin?ContentType=application/vnd.openxmlformats-officedocument.spreadsheetml.printerSettings">
        <DigestMethod Algorithm="http://www.w3.org/2001/04/xmlenc#sha256"/>
        <DigestValue>M2j+4bAH67l/E54/a0FuDoD/hmUKGrjYw3NSQQgUP24=</DigestValue>
      </Reference>
      <Reference URI="/xl/printerSettings/printerSettings15.bin?ContentType=application/vnd.openxmlformats-officedocument.spreadsheetml.printerSettings">
        <DigestMethod Algorithm="http://www.w3.org/2001/04/xmlenc#sha256"/>
        <DigestValue>9wbFbvL2esu2HBwWQPP0tpHEZxahKItJhE86gNNKCxI=</DigestValue>
      </Reference>
      <Reference URI="/xl/printerSettings/printerSettings16.bin?ContentType=application/vnd.openxmlformats-officedocument.spreadsheetml.printerSettings">
        <DigestMethod Algorithm="http://www.w3.org/2001/04/xmlenc#sha256"/>
        <DigestValue>mXTFo0vOGq8F1IwLTa3N3LVUF8vwCiAYGuvwZfk9CrI=</DigestValue>
      </Reference>
      <Reference URI="/xl/printerSettings/printerSettings2.bin?ContentType=application/vnd.openxmlformats-officedocument.spreadsheetml.printerSettings">
        <DigestMethod Algorithm="http://www.w3.org/2001/04/xmlenc#sha256"/>
        <DigestValue>7IM/aoYQI8CTwnpJfpUPhFucnR/MHfrRLAaC3Ts5fOQ=</DigestValue>
      </Reference>
      <Reference URI="/xl/printerSettings/printerSettings3.bin?ContentType=application/vnd.openxmlformats-officedocument.spreadsheetml.printerSettings">
        <DigestMethod Algorithm="http://www.w3.org/2001/04/xmlenc#sha256"/>
        <DigestValue>M2j+4bAH67l/E54/a0FuDoD/hmUKGrjYw3NSQQgUP24=</DigestValue>
      </Reference>
      <Reference URI="/xl/printerSettings/printerSettings4.bin?ContentType=application/vnd.openxmlformats-officedocument.spreadsheetml.printerSettings">
        <DigestMethod Algorithm="http://www.w3.org/2001/04/xmlenc#sha256"/>
        <DigestValue>BZixl4Yvxc8B7tjxyHW0WqaVMB5CIl4PsfOXS+NGVTQ=</DigestValue>
      </Reference>
      <Reference URI="/xl/printerSettings/printerSettings5.bin?ContentType=application/vnd.openxmlformats-officedocument.spreadsheetml.printerSettings">
        <DigestMethod Algorithm="http://www.w3.org/2001/04/xmlenc#sha256"/>
        <DigestValue>M2j+4bAH67l/E54/a0FuDoD/hmUKGrjYw3NSQQgUP24=</DigestValue>
      </Reference>
      <Reference URI="/xl/printerSettings/printerSettings6.bin?ContentType=application/vnd.openxmlformats-officedocument.spreadsheetml.printerSettings">
        <DigestMethod Algorithm="http://www.w3.org/2001/04/xmlenc#sha256"/>
        <DigestValue>4RwCQQh0RZd3p/stnCewGqMbAGUAuB9gJSQSJ8ZBPo0=</DigestValue>
      </Reference>
      <Reference URI="/xl/printerSettings/printerSettings7.bin?ContentType=application/vnd.openxmlformats-officedocument.spreadsheetml.printerSettings">
        <DigestMethod Algorithm="http://www.w3.org/2001/04/xmlenc#sha256"/>
        <DigestValue>4RwCQQh0RZd3p/stnCewGqMbAGUAuB9gJSQSJ8ZBPo0=</DigestValue>
      </Reference>
      <Reference URI="/xl/printerSettings/printerSettings8.bin?ContentType=application/vnd.openxmlformats-officedocument.spreadsheetml.printerSettings">
        <DigestMethod Algorithm="http://www.w3.org/2001/04/xmlenc#sha256"/>
        <DigestValue>7IM/aoYQI8CTwnpJfpUPhFucnR/MHfrRLAaC3Ts5fOQ=</DigestValue>
      </Reference>
      <Reference URI="/xl/printerSettings/printerSettings9.bin?ContentType=application/vnd.openxmlformats-officedocument.spreadsheetml.printerSettings">
        <DigestMethod Algorithm="http://www.w3.org/2001/04/xmlenc#sha256"/>
        <DigestValue>4RwCQQh0RZd3p/stnCewGqMbAGUAuB9gJSQSJ8ZBPo0=</DigestValue>
      </Reference>
      <Reference URI="/xl/sharedStrings.xml?ContentType=application/vnd.openxmlformats-officedocument.spreadsheetml.sharedStrings+xml">
        <DigestMethod Algorithm="http://www.w3.org/2001/04/xmlenc#sha256"/>
        <DigestValue>ywCrUdeBl4lZRHOyVAnNmLYjIzyieJT7woXfD8ykNQM=</DigestValue>
      </Reference>
      <Reference URI="/xl/styles.xml?ContentType=application/vnd.openxmlformats-officedocument.spreadsheetml.styles+xml">
        <DigestMethod Algorithm="http://www.w3.org/2001/04/xmlenc#sha256"/>
        <DigestValue>ao87zlDNK4Ge+pPAl0dscFDQcNuwXozLHCLahDkjkbM=</DigestValue>
      </Reference>
      <Reference URI="/xl/theme/theme1.xml?ContentType=application/vnd.openxmlformats-officedocument.theme+xml">
        <DigestMethod Algorithm="http://www.w3.org/2001/04/xmlenc#sha256"/>
        <DigestValue>IDbQ9NtjkpyEON80xiE6fnM770hSPmy9tt5N50j5+wQ=</DigestValue>
      </Reference>
      <Reference URI="/xl/workbook.xml?ContentType=application/vnd.openxmlformats-officedocument.spreadsheetml.sheet.main+xml">
        <DigestMethod Algorithm="http://www.w3.org/2001/04/xmlenc#sha256"/>
        <DigestValue>MbJkhSONuhjcWQIi2qZz9eijCjA7+0cahE1bw/Akn8c=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KY8ooIAQONGcQ78wmYE6Eu1zGYJL5LhEntAvx2KYfxE=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oBxdZAZGlddRP9r/kvzPJh4PKpPcfXbBlmSWrmO9s5U=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rMbyIQpP3Su8zBzZXfVv9r+N7N0BrzTXOVya0j+CMNg=</DigestValue>
      </Reference>
      <Reference URI="/xl/worksheets/sheet10.xml?ContentType=application/vnd.openxmlformats-officedocument.spreadsheetml.worksheet+xml">
        <DigestMethod Algorithm="http://www.w3.org/2001/04/xmlenc#sha256"/>
        <DigestValue>mVIQ4Mo+v+c3TPWz+n/2Kgh8bkq0AaJ8ddhc5SLCLvE=</DigestValue>
      </Reference>
      <Reference URI="/xl/worksheets/sheet11.xml?ContentType=application/vnd.openxmlformats-officedocument.spreadsheetml.worksheet+xml">
        <DigestMethod Algorithm="http://www.w3.org/2001/04/xmlenc#sha256"/>
        <DigestValue>ZrT2Nj2gjJtP88qDfO35I09Zy3VxvgmkFCuqUWell00=</DigestValue>
      </Reference>
      <Reference URI="/xl/worksheets/sheet12.xml?ContentType=application/vnd.openxmlformats-officedocument.spreadsheetml.worksheet+xml">
        <DigestMethod Algorithm="http://www.w3.org/2001/04/xmlenc#sha256"/>
        <DigestValue>mTBOUQ2BsDz99wFNbs30lf9ffkcn0HpHLRSwQxlm8Js=</DigestValue>
      </Reference>
      <Reference URI="/xl/worksheets/sheet13.xml?ContentType=application/vnd.openxmlformats-officedocument.spreadsheetml.worksheet+xml">
        <DigestMethod Algorithm="http://www.w3.org/2001/04/xmlenc#sha256"/>
        <DigestValue>2XJY86bWDs6WlOYzeyIuyUIbTM7Eqn08qHRDouL+7uo=</DigestValue>
      </Reference>
      <Reference URI="/xl/worksheets/sheet14.xml?ContentType=application/vnd.openxmlformats-officedocument.spreadsheetml.worksheet+xml">
        <DigestMethod Algorithm="http://www.w3.org/2001/04/xmlenc#sha256"/>
        <DigestValue>uuZMnAuQWyOTWXoQOVGWydi8bdTMKCP3Dz/JjjU1Zi8=</DigestValue>
      </Reference>
      <Reference URI="/xl/worksheets/sheet15.xml?ContentType=application/vnd.openxmlformats-officedocument.spreadsheetml.worksheet+xml">
        <DigestMethod Algorithm="http://www.w3.org/2001/04/xmlenc#sha256"/>
        <DigestValue>4boyPGh4nSAHEhs2p1g2Oi//6sh1zTmnG8hzUTJR5tw=</DigestValue>
      </Reference>
      <Reference URI="/xl/worksheets/sheet16.xml?ContentType=application/vnd.openxmlformats-officedocument.spreadsheetml.worksheet+xml">
        <DigestMethod Algorithm="http://www.w3.org/2001/04/xmlenc#sha256"/>
        <DigestValue>2k2EuWnpYbgZ2y/AG/aIwblzicRoiz/rxFIwuyQHMNI=</DigestValue>
      </Reference>
      <Reference URI="/xl/worksheets/sheet17.xml?ContentType=application/vnd.openxmlformats-officedocument.spreadsheetml.worksheet+xml">
        <DigestMethod Algorithm="http://www.w3.org/2001/04/xmlenc#sha256"/>
        <DigestValue>tyWnbTlFKpCmGpCnShUtzJF0Yo423JN3tw0AEnO/h24=</DigestValue>
      </Reference>
      <Reference URI="/xl/worksheets/sheet18.xml?ContentType=application/vnd.openxmlformats-officedocument.spreadsheetml.worksheet+xml">
        <DigestMethod Algorithm="http://www.w3.org/2001/04/xmlenc#sha256"/>
        <DigestValue>k9iu9aYiwpihofIUKKgdMpE9+LkNb5xcr2OamZ4Yvpk=</DigestValue>
      </Reference>
      <Reference URI="/xl/worksheets/sheet19.xml?ContentType=application/vnd.openxmlformats-officedocument.spreadsheetml.worksheet+xml">
        <DigestMethod Algorithm="http://www.w3.org/2001/04/xmlenc#sha256"/>
        <DigestValue>AL6/Gu8ayhImHN/h6XjTJJZXusLV9o1nKUyWbBgOyPA=</DigestValue>
      </Reference>
      <Reference URI="/xl/worksheets/sheet2.xml?ContentType=application/vnd.openxmlformats-officedocument.spreadsheetml.worksheet+xml">
        <DigestMethod Algorithm="http://www.w3.org/2001/04/xmlenc#sha256"/>
        <DigestValue>BRL+EYrGMDnB2YZQqE1DAK01Ir+ZzzdGD/efgdZ7jTA=</DigestValue>
      </Reference>
      <Reference URI="/xl/worksheets/sheet20.xml?ContentType=application/vnd.openxmlformats-officedocument.spreadsheetml.worksheet+xml">
        <DigestMethod Algorithm="http://www.w3.org/2001/04/xmlenc#sha256"/>
        <DigestValue>fVoXADPXJ6duLSt/VvVgX1u6WLxHbWzVRH4LpvDM3Tc=</DigestValue>
      </Reference>
      <Reference URI="/xl/worksheets/sheet21.xml?ContentType=application/vnd.openxmlformats-officedocument.spreadsheetml.worksheet+xml">
        <DigestMethod Algorithm="http://www.w3.org/2001/04/xmlenc#sha256"/>
        <DigestValue>JcAErwucxtkoY7g8r7qmiF/KcLN3rAvAxY3BTeUmTLA=</DigestValue>
      </Reference>
      <Reference URI="/xl/worksheets/sheet22.xml?ContentType=application/vnd.openxmlformats-officedocument.spreadsheetml.worksheet+xml">
        <DigestMethod Algorithm="http://www.w3.org/2001/04/xmlenc#sha256"/>
        <DigestValue>xMIX3oFLv9l4H9r3ZBcbBc/QniwDBuJTdkp0dHk9wxE=</DigestValue>
      </Reference>
      <Reference URI="/xl/worksheets/sheet23.xml?ContentType=application/vnd.openxmlformats-officedocument.spreadsheetml.worksheet+xml">
        <DigestMethod Algorithm="http://www.w3.org/2001/04/xmlenc#sha256"/>
        <DigestValue>RWCHaphHrpf+GehRDTEWxqAXCs7h50VhcYwoXDpgbS0=</DigestValue>
      </Reference>
      <Reference URI="/xl/worksheets/sheet24.xml?ContentType=application/vnd.openxmlformats-officedocument.spreadsheetml.worksheet+xml">
        <DigestMethod Algorithm="http://www.w3.org/2001/04/xmlenc#sha256"/>
        <DigestValue>cGav6Xp5Y2tTMAmQmy/DxnFeS5LlyTtKrl90MXJY9Uk=</DigestValue>
      </Reference>
      <Reference URI="/xl/worksheets/sheet25.xml?ContentType=application/vnd.openxmlformats-officedocument.spreadsheetml.worksheet+xml">
        <DigestMethod Algorithm="http://www.w3.org/2001/04/xmlenc#sha256"/>
        <DigestValue>uFgIC4VRhTjE6v5qLCHHS5Hl1ZdGZAFWpJPOKBGCm64=</DigestValue>
      </Reference>
      <Reference URI="/xl/worksheets/sheet3.xml?ContentType=application/vnd.openxmlformats-officedocument.spreadsheetml.worksheet+xml">
        <DigestMethod Algorithm="http://www.w3.org/2001/04/xmlenc#sha256"/>
        <DigestValue>cp06gAm/7unJZ2TgQhIrpJTh/uCNka/SCWIR6+RhUhU=</DigestValue>
      </Reference>
      <Reference URI="/xl/worksheets/sheet4.xml?ContentType=application/vnd.openxmlformats-officedocument.spreadsheetml.worksheet+xml">
        <DigestMethod Algorithm="http://www.w3.org/2001/04/xmlenc#sha256"/>
        <DigestValue>NaEdPOisJGT7GRUsJbP8xBeEtJo/tHRR8ASylkV2y/c=</DigestValue>
      </Reference>
      <Reference URI="/xl/worksheets/sheet5.xml?ContentType=application/vnd.openxmlformats-officedocument.spreadsheetml.worksheet+xml">
        <DigestMethod Algorithm="http://www.w3.org/2001/04/xmlenc#sha256"/>
        <DigestValue>CcSTS4H7LV/gpw5/Sua92lZuyjX/biFs+ngpFYJSoUU=</DigestValue>
      </Reference>
      <Reference URI="/xl/worksheets/sheet6.xml?ContentType=application/vnd.openxmlformats-officedocument.spreadsheetml.worksheet+xml">
        <DigestMethod Algorithm="http://www.w3.org/2001/04/xmlenc#sha256"/>
        <DigestValue>P7as2PDEXIbXfZ/tN17RWhV/gsH3qqbqeoqiBERWfPY=</DigestValue>
      </Reference>
      <Reference URI="/xl/worksheets/sheet7.xml?ContentType=application/vnd.openxmlformats-officedocument.spreadsheetml.worksheet+xml">
        <DigestMethod Algorithm="http://www.w3.org/2001/04/xmlenc#sha256"/>
        <DigestValue>B5oljNkDDd/K3gKE2VoDwtUsl5ikQg3rjNrIdYVUHBk=</DigestValue>
      </Reference>
      <Reference URI="/xl/worksheets/sheet8.xml?ContentType=application/vnd.openxmlformats-officedocument.spreadsheetml.worksheet+xml">
        <DigestMethod Algorithm="http://www.w3.org/2001/04/xmlenc#sha256"/>
        <DigestValue>XY9zny44k62nPk2qY36rDyQyycXbdXqIhCdU6YY2G/E=</DigestValue>
      </Reference>
      <Reference URI="/xl/worksheets/sheet9.xml?ContentType=application/vnd.openxmlformats-officedocument.spreadsheetml.worksheet+xml">
        <DigestMethod Algorithm="http://www.w3.org/2001/04/xmlenc#sha256"/>
        <DigestValue>MUf7opQdWkKZ+M1EoWOiIw9R0hJ1ALmq5XpiOW/drrk=</DigestValue>
      </Reference>
    </Manifest>
    <SignatureProperties>
      <SignatureProperty Id="idSignatureTime" Target="#idPackageSignature">
        <mdssi:SignatureTime xmlns:mdssi="http://schemas.openxmlformats.org/package/2006/digital-signature">
          <mdssi:Format>YYYY-MM-DDThh:mm:ssTZD</mdssi:Format>
          <mdssi:Value>2021-04-30T21:37:09Z</mdssi:Value>
        </mdssi:SignatureTime>
      </SignatureProperty>
    </SignatureProperties>
  </Object>
  <Object Id="idOfficeObject">
    <SignatureProperties>
      <SignatureProperty Id="idOfficeV1Details" Target="#idPackageSignature">
        <SignatureInfoV1 xmlns="http://schemas.microsoft.com/office/2006/digsig">
          <SetupID>{BB5F182D-F695-4819-9A06-6FA2E5E5DC01}</SetupID>
          <SignatureText>CARLOS LEGUIZAMON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2021-04-30T21:37:09Z</xd:SigningTime>
          <xd:SigningCertificate>
            <xd:Cert>
              <xd:CertDigest>
                <DigestMethod Algorithm="http://www.w3.org/2001/04/xmlenc#sha256"/>
                <DigestValue>mgqKVdCVq6DfUyTMt3j9kWZPELFVp3G9tLqbCkJX328=</DigestValue>
              </xd:CertDigest>
              <xd:IssuerSerial>
                <X509IssuerName>C=PY, O=DOCUMENTA S.A., CN=CA-DOCUMENTA S.A., SERIALNUMBER=RUC 80050172-1</X509IssuerName>
                <X509SerialNumber>212651829657983370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HwAAPg0AACBFTUYAAAEAzBsAAKo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Pl/AACHpKK++X8AABMAFAAAAAAAyD3Rvvl/AAAwFtwV+n8AAKykor75fwAAAAAAAAAAAAAwFtwV+n8AAJm6j10rAAAAAAAAAAAAAAAJbVispFgAANNnHL75fwAASAAAAAQCAABkKdG++X8AAIAB2r75fwAAgCvRvgAAAAABAAAAAAAAAMg90b75fwAAAADcFfp/AAAAAAAAAAAAAAAAAAArAAAAUba6E/p/AAAAAAAAAAAAAAAAAAAAAAAA8MYobwQCAAD4vI9dKwAAAPDGKG8EAgAAm6C+E/p/AADAu49dKwAAAHC8j10rAAAAAAAAAAAAAAAAAAAAZHYACAAAAAAlAAAADAAAAAEAAAAYAAAADAAAAAAAAAISAAAADAAAAAEAAAAeAAAAGAAAAMMAAAAEAAAA9wAAABEAAAAlAAAADAAAAAEAAABUAAAAhAAAAMQAAAAEAAAA9QAAABAAAAABAAAAVRXUQRPa00HEAAAABAAAAAkAAABMAAAAAAAAAAAAAAAAAAAA//////////9gAAAAMwAwAC8ANAAvADIAMAAyADE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AOWPXSsAAACAP9wV+n8AAAkAAAABAAAAiK7hE/p/AAAAAAAAAAAAAIekor75fwAAACtLYgQCAAAAAAAAAAAAAAAAAAAAAAAAAAAAAAAAAAAZNVispFgAAAAAAAAAAAAA/////wQCAAAAAAAAAAAAAPDGKG8EAgAA0OSPXQAAAABgNzBvBAIAAAcAAAAAAAAA8CEqbwQCAAAM5I9dKwAAAGDkj10rAAAAUba6E/p/AAARAAAAAAAAAFKVwPwAAAAAEQAAAAAAAAAwM+5vBAIAAPDGKG8EAgAAm6C+E/p/AACw449dKwAAAGDkj10r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cZtwBAIAABDoD775fwAAQPQMawQCAACIruET+n8AAAAAAAAAAAAAAadHvvl/AAACAAAAAAAAAAIAAAAAAAAAAAAAAAAAAAAAAAAAAAAAAIkfWKykWAAAgG4FawQCAADQArFwBAIAAAAAAAAAAAAA8MYobwQCAAB4z49dAAAAAOD///8AAAAABgAAAAAAAAAEAAAAAAAAAJzOj10rAAAA8M6PXSsAAABRtroT+n8AAAAAAAAAAAAAQFqXEwAAAAAAAAAAAAAAAP+gF775fwAA8MYobwQCAACboL4T+n8AAEDOj10rAAAA8M6PXSsAAAAAAAAAAAAAAAAAAABkdgAIAAAAACUAAAAMAAAAAwAAABgAAAAMAAAAAAAAAh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w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CAAAAAAAAAACAAAAAAAAAAAAEpiBAIAAIiu4RP6fwAAAAAAAAAAAADHsw8W+n8AAAAAQWIEAgAABAAAAPl/AAAAAAAAAAAAAAAAAAAAAAAA6R5YrKRYAAABAAAAAAAAAJCt8XUCAAAAAAAAAAAAAADwxihvBAIAANjOj10AAAAA8P///wAAAAAJAAAAAAAAAAUAAAAAAAAA/M2PXSsAAABQzo9dKwAAAFG2uhP6fwAAAAAAAAAAAABAWpcTAAAAAAAAAAAAAAAA0M2PXSsAAADwxihvBAIAAJugvhP6fwAAoM2PXSsAAABQzo9dKwAAAKBXM28EAgAAAAAAAGR2AAgAAAAAJQAAAAwAAAAEAAAAGAAAAAwAAAAAAAACEgAAAAwAAAABAAAAHgAAABgAAAApAAAAMwAAAM0AAABIAAAAJQAAAAwAAAAEAAAAVAAAALQAAAAqAAAAMwAAAMsAAABHAAAAAQAAAFUV1EET2tNBKgAAADMAAAARAAAATAAAAAAAAAAAAAAAAAAAAP//////////cAAAAEMAQQBSAEwATwBTACAATABFAEcAVQBJAFoAQQBNAE8ATgAAAAoAAAAKAAAACgAAAAgAAAAMAAAACQAAAAQAAAAIAAAACAAAAAsAAAALAAAABAAAAAkAAAAKAAAADgAAAAwAAAAM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CEgAAAAwAAAABAAAAHgAAABgAAAAJAAAAUAAAAAABAABdAAAAJQAAAAwAAAABAAAAVAAAALQAAAAKAAAAUAAAAHsAAABcAAAAAQAAAFUV1EET2tNBCgAAAFAAAAARAAAATAAAAAAAAAAAAAAAAAAAAP//////////cAAAAEMAQQBSAEwATwBTACAATABFAEcAVQBJAFoAQQBNAE8ATgAAAAcAAAAHAAAABwAAAAUAAAAJAAAABgAAAAMAAAAFAAAABgAAAAgAAAAIAAAAAwAAAAYAAAAHAAAACgAAAAkAAAAI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bAAAAAoAAABgAAAAKwAAAGwAAAABAAAAVRXUQRPa00EKAAAAYAAAAAUAAABMAAAAAAAAAAAAAAAAAAAA//////////9YAAAAUwBPAEMASQBPAAAABgAAAAkAAAAHAAAAAwAAAAk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h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Object Id="idInvalidSigLnImg">AQAAAGwAAAAAAAAAAAAAADIBAAB/AAAAAAAAAAAAAADLHwAAPg0AACBFTUYAAAEAbB8AALA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Y4JAAAAfqbJd6PIeqDCQFZ4JTd0Lk/HMVPSGy5uFiE4GypVJ0KnHjN9AAABAGwAAACcz+7S6ffb7fnC0t1haH0hMm8aLXIuT8ggOIwoRKslP58cK08AAAFS4AAAAMHg9P///////////+bm5k9SXjw/SzBRzTFU0y1NwSAyVzFGXwEBAgAACA8mnM/u69/SvI9jt4tgjIR9FBosDBEjMVTUMlXWMVPRKUSeDxk4AAAArBEAAADT6ff///////+Tk5MjK0krSbkvUcsuT8YVJFoTIFIrSbgtTcEQHEcAAAAAAJzP7vT6/bTa8kRleixHhy1Nwi5PxiQtTnBwcJKSki81SRwtZAgOIwAuAAAAweD02+35gsLqZ5q6Jz1jNEJyOUZ4qamp+/v7////wdPeVnCJAQECNjcAAACv1/Ho8/ubzu6CwuqMudS3u769vb3////////////L5fZymsABAgMAAAAAAK/X8fz9/uLx+snk9uTy+vz9/v///////////////8vl9nKawAECAwByAAAAotHvtdryxOL1xOL1tdry0+r32+350+r3tdryxOL1pdPvc5rAAQIDAHQAAABpj7ZnjrZqj7Zqj7ZnjrZtkbdukrdtkbdnjrZqj7ZojrZ3rdUCAwQAY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D5fwAAh6Sivvl/AAATABQAAAAAAMg90b75fwAAMBbcFfp/AACspKK++X8AAAAAAAAAAAAAMBbcFfp/AACZuo9dKwAAAAAAAAAAAAAACW1YrKRYAADTZxy++X8AAEgAAAAEAgAAZCnRvvl/AACAAdq++X8AAIAr0b4AAAAAAQAAAAAAAADIPdG++X8AAAAA3BX6fwAAAAAAAAAAAAAAAAAAKwAAAFG2uhP6fwAAAAAAAAAAAAAAAAAAAAAAAPDGKG8EAgAA+LyPXSsAAADwxihvBAIAAJugvhP6fwAAwLuPXSsAAABwvI9dKwAAAAAAAAAAAAAAAAAAAGR2AAgAAAAAJQAAAAwAAAABAAAAGAAAAAwAAAD/AAACEgAAAAwAAAABAAAAHgAAABgAAAAiAAAABAAAAHIAAAARAAAAJQAAAAwAAAABAAAAVAAAAKgAAAAjAAAABAAAAHAAAAAQAAAAAQAAAFUV1EET2tNBIwAAAAQAAAAPAAAATAAAAAAAAAAAAAAAAAAAAP//////////bAAAAEYAaQByAG0AYQAgAG4AbwAgAHYA4QBsAGkAZABhAIA/BgAAAAMAAAAEAAAACQAAAAYAAAADAAAABwAAAAcAAAADAAAABQAAAAYAAAADAAAAAwAAAAcAAAAGAAAASwAAAEAAAAAwAAAABQAAACAAAAABAAAAAQAAABAAAAAAAAAAAAAAADMBAACAAAAAAAAAAAAAAAAzAQAAgAAAAFIAAABwAQAAAgAAABAAAAAHAAAAAAAAAAAAAAC8AgAAAAAAAAECAiJTAHkAcwB0AGUAbQAAAAAAAAAAAAAAAAAAAAAAAAAAAAAAAAAAAAAAAAAAAAAAAAAAAAAAAAAAAAAAAAAAAAAAAAAAAADlj10rAAAAgD/cFfp/AAAJAAAAAQAAAIiu4RP6fwAAAAAAAAAAAACHpKK++X8AAAArS2IEAgAAAAAAAAAAAAAAAAAAAAAAAAAAAAAAAAAAGTVYrKRYAAAAAAAAAAAAAP////8EAgAAAAAAAAAAAADwxihvBAIAANDkj10AAAAAYDcwbwQCAAAHAAAAAAAAAPAhKm8EAgAADOSPXSsAAABg5I9dKwAAAFG2uhP6fwAAEQAAAAAAAABSlcD8AAAAABEAAAAAAAAAMDPubwQCAADwxihvBAIAAJugvhP6fwAAsOOPXSsAAABg5I9dKw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HGbcAQCAAAQ6A+++X8AAED0DGsEAgAAiK7hE/p/AAAAAAAAAAAAAAGnR775fwAAAgAAAAAAAAACAAAAAAAAAAAAAAAAAAAAAAAAAAAAAACJH1ispFgAAIBuBWsEAgAA0AKxcAQCAAAAAAAAAAAAAPDGKG8EAgAAeM+PXQAAAADg////AAAAAAYAAAAAAAAABAAAAAAAAACczo9dKwAAAPDOj10rAAAAUba6E/p/AAAAAAAAAAAAAEBalxMAAAAAAAAAAAAAAAD/oBe++X8AAPDGKG8EAgAAm6C+E/p/AABAzo9dKwAAAPDOj10rAAAAAAAAAAAAAAAAAAAAZHYACAAAAAAlAAAADAAAAAMAAAAYAAAADAAAAAAAAAISAAAADAAAAAEAAAAWAAAADAAAAAgAAABUAAAAVAAAAAoAAAAnAAAAHgAAAEoAAAABAAAAVRXUQRPa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MAAAARwAAACkAAAAzAAAApAAAABUAAAAhAPAAAAAAAAAAAAAAAIA/AAAAAAAAAAAAAIA/AAAAAAAAAAAAAAAAAAAAAAAAAAAAAAAAAAAAAAAAAAAlAAAADAAAAAAAAIAoAAAADAAAAAQAAABSAAAAcAEAAAQAAADw////AAAAAAAAAAAAAAAAkAEAAAAAAAEAAAAAcwBlAGcAbwBlACAAdQBpAAAAAAAAAAAAAAAAAAAAAAAAAAAAAAAAAAAAAAAAAAAAAAAAAAAAAAAAAAAAAAAAAAAAAAAgAAAAAAAAAAgAAAAAAAAAAABKYgQCAACIruET+n8AAAAAAAAAAAAAx7MPFvp/AAAAAEFiBAIAAAQAAAD5fwAAAAAAAAAAAAAAAAAAAAAAAOkeWKykWAAAAQAAAAAAAACQrfF1AgAAAAAAAAAAAAAA8MYobwQCAADYzo9dAAAAAPD///8AAAAACQAAAAAAAAAFAAAAAAAAAPzNj10rAAAAUM6PXSsAAABRtroT+n8AAAAAAAAAAAAAQFqXEwAAAAAAAAAAAAAAANDNj10rAAAA8MYobwQCAACboL4T+n8AAKDNj10rAAAAUM6PXSsAAACgVzNvBAIAAAAAAABkdgAIAAAAACUAAAAMAAAABAAAABgAAAAMAAAAAAAAAhIAAAAMAAAAAQAAAB4AAAAYAAAAKQAAADMAAADNAAAASAAAACUAAAAMAAAABAAAAFQAAAC0AAAAKgAAADMAAADLAAAARwAAAAEAAABVFdRBE9rTQSoAAAAzAAAAEQAAAEwAAAAAAAAAAAAAAAAAAAD//////////3AAAABDAEEAUgBMAE8AUwAgAEwARQBHAFUASQBaAEEATQBPAE4AAAAKAAAACgAAAAoAAAAIAAAADAAAAAkAAAAEAAAACAAAAAgAAAALAAAACwAAAAQAAAAJAAAACgAAAA4AAAAMAAAADAAAAEsAAABAAAAAMAAAAAUAAAAgAAAAAQAAAAEAAAAQAAAAAAAAAAAAAAAzAQAAgAAAAAAAAAAAAAAAMwEAAIAAAAAlAAAADAAAAAIAAAAnAAAAGAAAAAUAAAAAAAAA////AAAAAAAlAAAADAAAAAUAAABMAAAAZAAAAAAAAABQAAAAMgEAAHwAAAAAAAAAUAAAAD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7AAAAXAAAAAEAAABVFdRBE9rTQQoAAABQAAAAEQAAAEwAAAAAAAAAAAAAAAAAAAD//////////3AAAABDAEEAUgBMAE8AUwAgAEwARQBHAFUASQBaAEEATQBPAE4ASQAHAAAABwAAAAcAAAAFAAAACQAAAAYAAAADAAAABQAAAAYAAAAIAAAACAAAAAMAAAAGAAAABwAAAAoAAAAJAAAACA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GwAAAAKAAAAYAAAACsAAABsAAAAAQAAAFUV1EET2tNBCgAAAGAAAAAFAAAATAAAAAAAAAAAAAAAAAAAAP//////////WAAAAFMATwBDAEkATwAAAAYAAAAJAAAABwAAAAMAAAAJ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EAAAAYAAAADAAAAAAAAAISAAAADAAAAAEAAAAWAAAADAAAAAAAAABUAAAAaAEAAAoAAABwAAAAKAEAAHwAAAABAAAAVRXUQRPa00EKAAAAcAAAAC8AAABMAAAABAAAAAkAAABwAAAAKgEAAH0AAACsAAAARgBpAHIAbQBhAGQAbwAgAHAAbwByADoAIABDAEEAUgBMAE8AUwAgAEUAVgBBAFIASQBTAFQATwAgAEwARQBHAFUASQBaAEEATQBPAE4AIABHAEkATQBFAE4ARQBaAAAA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10</vt:i4>
      </vt:variant>
    </vt:vector>
  </HeadingPairs>
  <TitlesOfParts>
    <vt:vector size="35" baseType="lpstr">
      <vt:lpstr>Carátula</vt:lpstr>
      <vt:lpstr>BG</vt:lpstr>
      <vt:lpstr>ER</vt:lpstr>
      <vt:lpstr>VPN</vt:lpstr>
      <vt:lpstr>EFE</vt:lpstr>
      <vt:lpstr>A</vt:lpstr>
      <vt:lpstr>B</vt:lpstr>
      <vt:lpstr>C</vt:lpstr>
      <vt:lpstr>D</vt:lpstr>
      <vt:lpstr>E</vt:lpstr>
      <vt:lpstr>F</vt:lpstr>
      <vt:lpstr>G</vt:lpstr>
      <vt:lpstr>H</vt:lpstr>
      <vt:lpstr>I </vt:lpstr>
      <vt:lpstr>J</vt:lpstr>
      <vt:lpstr>PRI-A</vt:lpstr>
      <vt:lpstr>PRI-B</vt:lpstr>
      <vt:lpstr>Nota 1</vt:lpstr>
      <vt:lpstr>Notas 2 y 3</vt:lpstr>
      <vt:lpstr>Nota 4</vt:lpstr>
      <vt:lpstr>Nota 5 y 6</vt:lpstr>
      <vt:lpstr>Notas 7 y 8</vt:lpstr>
      <vt:lpstr>Nota 9</vt:lpstr>
      <vt:lpstr>Notas 10 y 11</vt:lpstr>
      <vt:lpstr>Notas 12, 13 y 14</vt:lpstr>
      <vt:lpstr>A!Área_de_impresión</vt:lpstr>
      <vt:lpstr>B!Área_de_impresión</vt:lpstr>
      <vt:lpstr>BG!Área_de_impresión</vt:lpstr>
      <vt:lpstr>EFE!Área_de_impresión</vt:lpstr>
      <vt:lpstr>ER!Área_de_impresión</vt:lpstr>
      <vt:lpstr>'F'!Área_de_impresión</vt:lpstr>
      <vt:lpstr>G!Área_de_impresión</vt:lpstr>
      <vt:lpstr>'I '!Área_de_impresión</vt:lpstr>
      <vt:lpstr>J!Área_de_impresión</vt:lpstr>
      <vt:lpstr>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Mercotec</dc:creator>
  <cp:lastModifiedBy>Usuario</cp:lastModifiedBy>
  <cp:lastPrinted>2021-04-07T17:12:24Z</cp:lastPrinted>
  <dcterms:created xsi:type="dcterms:W3CDTF">1998-08-06T15:03:29Z</dcterms:created>
  <dcterms:modified xsi:type="dcterms:W3CDTF">2021-04-30T21:37:45Z</dcterms:modified>
</cp:coreProperties>
</file>